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6" i="2" l="1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F3" i="11" l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13" i="11"/>
  <c r="F25" i="11"/>
  <c r="F42" i="11"/>
  <c r="F32" i="11"/>
  <c r="F43" i="11"/>
  <c r="F33" i="11"/>
  <c r="K3" i="13"/>
  <c r="K56" i="13" s="1"/>
  <c r="T245" i="4"/>
  <c r="N2" i="15"/>
  <c r="N7" i="15" s="1"/>
  <c r="F2" i="9"/>
  <c r="F5" i="9" s="1"/>
  <c r="E4" i="9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N3" i="15"/>
  <c r="J34" i="13"/>
  <c r="J24" i="13"/>
  <c r="J60" i="13"/>
  <c r="J30" i="13"/>
  <c r="J7" i="13"/>
  <c r="J37" i="13"/>
  <c r="J62" i="13"/>
  <c r="G11" i="9"/>
  <c r="F7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8" i="5"/>
  <c r="W18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T63" i="5"/>
  <c r="AH62" i="5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D159" i="4"/>
  <c r="W170" i="4"/>
  <c r="AA338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U326" i="2"/>
  <c r="W326" i="2" s="1"/>
  <c r="T330" i="2"/>
  <c r="T64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I252" i="4" l="1"/>
  <c r="AK252" i="4" s="1"/>
  <c r="U327" i="2"/>
  <c r="W327" i="2" s="1"/>
  <c r="AI28" i="4"/>
  <c r="AK28" i="4" s="1"/>
  <c r="AI67" i="4"/>
  <c r="AK67" i="4" s="1"/>
  <c r="AH376" i="2"/>
  <c r="F10" i="9"/>
  <c r="AH116" i="4"/>
  <c r="AI116" i="4" s="1"/>
  <c r="AK116" i="4" s="1"/>
  <c r="AH255" i="4"/>
  <c r="AI255" i="4" s="1"/>
  <c r="AK255" i="4" s="1"/>
  <c r="AH336" i="4"/>
  <c r="AI378" i="4"/>
  <c r="AK378" i="4" s="1"/>
  <c r="AI295" i="4"/>
  <c r="AK295" i="4" s="1"/>
  <c r="AH339" i="4"/>
  <c r="AI339" i="4" s="1"/>
  <c r="AK339" i="4" s="1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AF406" i="4" s="1"/>
  <c r="AI406" i="4" s="1"/>
  <c r="AK406" i="4" s="1"/>
  <c r="F27" i="11"/>
  <c r="F36" i="11"/>
  <c r="F6" i="11"/>
  <c r="F9" i="11"/>
  <c r="AF239" i="2" s="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I155" i="4" s="1"/>
  <c r="AK155" i="4" s="1"/>
  <c r="AH264" i="4"/>
  <c r="AH298" i="4"/>
  <c r="AH404" i="4"/>
  <c r="AH396" i="4"/>
  <c r="AI390" i="4"/>
  <c r="AK390" i="4" s="1"/>
  <c r="AH423" i="4"/>
  <c r="AI423" i="4" s="1"/>
  <c r="AK423" i="4" s="1"/>
  <c r="U59" i="5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AK247" i="7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K37" i="5" s="1"/>
  <c r="AK39" i="5" s="1"/>
  <c r="U337" i="2"/>
  <c r="W337" i="2" s="1"/>
  <c r="U328" i="2"/>
  <c r="W328" i="2" s="1"/>
  <c r="U375" i="2"/>
  <c r="W375" i="2" s="1"/>
  <c r="AF29" i="4"/>
  <c r="AF27" i="4"/>
  <c r="AF26" i="4"/>
  <c r="AI26" i="4" s="1"/>
  <c r="AK26" i="4" s="1"/>
  <c r="AF25" i="4"/>
  <c r="AF24" i="4"/>
  <c r="AF21" i="4"/>
  <c r="AI21" i="4" s="1"/>
  <c r="AK21" i="4" s="1"/>
  <c r="AF15" i="4"/>
  <c r="Y68" i="4"/>
  <c r="AB68" i="4" s="1"/>
  <c r="AD68" i="4" s="1"/>
  <c r="AF32" i="4"/>
  <c r="Y36" i="4"/>
  <c r="AB36" i="4" s="1"/>
  <c r="AD36" i="4" s="1"/>
  <c r="Y35" i="4"/>
  <c r="AB35" i="4" s="1"/>
  <c r="AD35" i="4" s="1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AF338" i="4"/>
  <c r="Y337" i="4"/>
  <c r="AB337" i="4" s="1"/>
  <c r="AD337" i="4" s="1"/>
  <c r="AF336" i="4"/>
  <c r="AI336" i="4" s="1"/>
  <c r="AK336" i="4" s="1"/>
  <c r="AF290" i="4"/>
  <c r="AF264" i="4"/>
  <c r="Y338" i="4"/>
  <c r="AB338" i="4" s="1"/>
  <c r="AD338" i="4" s="1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AF294" i="4"/>
  <c r="AF263" i="4"/>
  <c r="AI263" i="4" s="1"/>
  <c r="AK263" i="4" s="1"/>
  <c r="AF75" i="4"/>
  <c r="AF71" i="4"/>
  <c r="AI71" i="4" s="1"/>
  <c r="AK71" i="4" s="1"/>
  <c r="AF69" i="4"/>
  <c r="AF38" i="4"/>
  <c r="AF30" i="4"/>
  <c r="Y30" i="4"/>
  <c r="AB30" i="4" s="1"/>
  <c r="AD30" i="4" s="1"/>
  <c r="Y29" i="4"/>
  <c r="AB29" i="4" s="1"/>
  <c r="AD29" i="4" s="1"/>
  <c r="Y26" i="4"/>
  <c r="Y25" i="4"/>
  <c r="AB25" i="4" s="1"/>
  <c r="AD25" i="4" s="1"/>
  <c r="AF384" i="4"/>
  <c r="AF379" i="4"/>
  <c r="AF387" i="4"/>
  <c r="AF391" i="4"/>
  <c r="AI391" i="4" s="1"/>
  <c r="AK391" i="4" s="1"/>
  <c r="AF396" i="4"/>
  <c r="AI396" i="4" s="1"/>
  <c r="AK396" i="4" s="1"/>
  <c r="AF402" i="4"/>
  <c r="AF410" i="4"/>
  <c r="AI410" i="4" s="1"/>
  <c r="AK410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04" i="4"/>
  <c r="AB404" i="4" s="1"/>
  <c r="AD404" i="4" s="1"/>
  <c r="Y423" i="4"/>
  <c r="AB423" i="4" s="1"/>
  <c r="AD423" i="4" s="1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AF116" i="4"/>
  <c r="Y76" i="4"/>
  <c r="AF299" i="4"/>
  <c r="AI299" i="4" s="1"/>
  <c r="AK299" i="4" s="1"/>
  <c r="Y298" i="4"/>
  <c r="AB298" i="4" s="1"/>
  <c r="AD298" i="4" s="1"/>
  <c r="AF297" i="4"/>
  <c r="Y294" i="4"/>
  <c r="AB294" i="4" s="1"/>
  <c r="Y259" i="4"/>
  <c r="AB259" i="4" s="1"/>
  <c r="AD259" i="4" s="1"/>
  <c r="AF339" i="4"/>
  <c r="Y18" i="4"/>
  <c r="AB18" i="4" s="1"/>
  <c r="AD18" i="4" s="1"/>
  <c r="AF18" i="4"/>
  <c r="AF394" i="4"/>
  <c r="AF398" i="4"/>
  <c r="AF404" i="4"/>
  <c r="AI404" i="4" s="1"/>
  <c r="AK404" i="4" s="1"/>
  <c r="AF385" i="4"/>
  <c r="AI385" i="4" s="1"/>
  <c r="AK385" i="4" s="1"/>
  <c r="AF389" i="4"/>
  <c r="AF395" i="4"/>
  <c r="AF403" i="4"/>
  <c r="AI403" i="4" s="1"/>
  <c r="AK403" i="4" s="1"/>
  <c r="AF405" i="4"/>
  <c r="AI405" i="4" s="1"/>
  <c r="AK405" i="4" s="1"/>
  <c r="Y395" i="4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02" i="4"/>
  <c r="AK402" i="4" s="1"/>
  <c r="AI264" i="4"/>
  <c r="AK264" i="4" s="1"/>
  <c r="AI389" i="4"/>
  <c r="AK389" i="4" s="1"/>
  <c r="AI395" i="4"/>
  <c r="AK395" i="4" s="1"/>
  <c r="AB395" i="4"/>
  <c r="AD395" i="4" s="1"/>
  <c r="AB396" i="4"/>
  <c r="AD396" i="4" s="1"/>
  <c r="AB402" i="4"/>
  <c r="AD402" i="4" s="1"/>
  <c r="AI383" i="4"/>
  <c r="AK383" i="4" s="1"/>
  <c r="AB26" i="4"/>
  <c r="AD26" i="4" s="1"/>
  <c r="AB336" i="4"/>
  <c r="AD336" i="4" s="1"/>
  <c r="AB255" i="4"/>
  <c r="AD255" i="4" s="1"/>
  <c r="AI201" i="4"/>
  <c r="AK201" i="4" s="1"/>
  <c r="AB122" i="4"/>
  <c r="AD122" i="4" s="1"/>
  <c r="AI202" i="4"/>
  <c r="AK202" i="4" s="1"/>
  <c r="AI120" i="4"/>
  <c r="AK120" i="4" s="1"/>
  <c r="AB75" i="4"/>
  <c r="AD75" i="4" s="1"/>
  <c r="AI30" i="4"/>
  <c r="AK30" i="4" s="1"/>
  <c r="AB76" i="4"/>
  <c r="AD76" i="4" s="1"/>
  <c r="AI32" i="4"/>
  <c r="AK32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5" i="7"/>
  <c r="Y29" i="7"/>
  <c r="AF240" i="6"/>
  <c r="AI240" i="6" s="1"/>
  <c r="AK240" i="6" s="1"/>
  <c r="AF241" i="6"/>
  <c r="AI241" i="6" s="1"/>
  <c r="AK241" i="6" s="1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I330" i="2" s="1"/>
  <c r="AK330" i="2" s="1"/>
  <c r="AF331" i="2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9" i="2"/>
  <c r="AB339" i="2" s="1"/>
  <c r="AD339" i="2" s="1"/>
  <c r="AF376" i="2"/>
  <c r="AI376" i="2" s="1"/>
  <c r="AK376" i="2" s="1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Y110" i="2"/>
  <c r="AB110" i="2" s="1"/>
  <c r="AD110" i="2" s="1"/>
  <c r="AF61" i="2"/>
  <c r="AI61" i="2" s="1"/>
  <c r="AK61" i="2" s="1"/>
  <c r="AF14" i="2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AF251" i="7"/>
  <c r="AI251" i="7" s="1"/>
  <c r="AK251" i="7" s="1"/>
  <c r="AF250" i="4"/>
  <c r="AI250" i="4" s="1"/>
  <c r="AK250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AB17" i="7" l="1"/>
  <c r="AD17" i="7" s="1"/>
  <c r="AI24" i="4"/>
  <c r="AK24" i="4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R15" i="8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AD81" i="5" s="1"/>
  <c r="AD82" i="5" s="1"/>
  <c r="AD84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G9" i="16" s="1"/>
  <c r="AI244" i="7"/>
  <c r="AK244" i="7" s="1"/>
  <c r="AB106" i="7"/>
  <c r="AD106" i="7" s="1"/>
  <c r="AI250" i="7"/>
  <c r="AK250" i="7" s="1"/>
  <c r="AB115" i="7"/>
  <c r="AD115" i="7" s="1"/>
  <c r="AB20" i="7"/>
  <c r="AD20" i="7" s="1"/>
  <c r="AB240" i="7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220" i="4"/>
  <c r="AD221" i="4" s="1"/>
  <c r="AD223" i="4" s="1"/>
  <c r="AD175" i="4"/>
  <c r="AD176" i="4" s="1"/>
  <c r="AD178" i="4" s="1"/>
  <c r="AK81" i="7"/>
  <c r="AK82" i="7" s="1"/>
  <c r="AK84" i="7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K304" i="2"/>
  <c r="AK305" i="2" s="1"/>
  <c r="AK30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394" i="2" l="1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G46" i="16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37" i="16"/>
  <c r="G41" i="16"/>
  <c r="F41" i="16"/>
  <c r="F51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<sst xmlns="http://schemas.openxmlformats.org/spreadsheetml/2006/main" count="10627" uniqueCount="4381">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</sst>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GO</v>
      </c>
      <c r="F5" s="155" t="str">
        <f>IF(VLOOKUP($J5,$N$7:$R$13,4,0)=0,"",VLOOKUP($J5,$N$7:$R$13,4,0))</f>
        <v>MG</v>
      </c>
      <c r="G5" s="155" t="str">
        <f>IF(VLOOKUP($J5,$N$7:$R$13,5,0)=0,"",VLOOKUP($J5,$N$7:$R$13,5,0))</f>
        <v/>
      </c>
      <c r="I5" s="236" t="s">
        <v>641</v>
      </c>
      <c r="J5" s="251" t="s">
        <v>646</v>
      </c>
      <c r="K5" s="251" t="str">
        <f>VLOOKUP(J5,N7:O13,2,0)</f>
        <v>BR050GO/MG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217.02666352537054</v>
      </c>
      <c r="F9" s="395">
        <f ca="1">INDEX('2.1 Pavimento-Rest'!$B$8:$AK$452,MATCH(RESUMO!$B9,'2.1 Pavimento-Rest'!$B$8:$B$452,0)+31,MATCH(RESUMO!F$5,'2.1 Pavimento-Rest'!$B$8:$AK$8,0)+5)</f>
        <v>214.17149728039996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0.58119869531531998</v>
      </c>
      <c r="F10" s="395">
        <f ca="1">INDEX('2.1 Pavimento-Rest'!$B$8:$AK$452,MATCH(RESUMO!$B10,'2.1 Pavimento-Rest'!$B$8:$B$452,0)+31,MATCH(RESUMO!F$5,'2.1 Pavimento-Rest'!$B$8:$AK$8,0)+5)</f>
        <v>0.56516134633336279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518.06958233973944</v>
      </c>
      <c r="F11" s="395">
        <f ca="1">INDEX('2.1 Pavimento-Rest'!$B$8:$AK$452,MATCH(RESUMO!$B11,'2.1 Pavimento-Rest'!$B$8:$B$452,0)+31,MATCH(RESUMO!F$5,'2.1 Pavimento-Rest'!$B$8:$AK$8,0)+5)</f>
        <v>451.29152702837058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168.44014612357054</v>
      </c>
      <c r="F12" s="395">
        <f ca="1">INDEX('2.1 Pavimento-Rest'!$B$8:$AK$452,MATCH(RESUMO!$B12,'2.1 Pavimento-Rest'!$B$8:$B$452,0)+31,MATCH(RESUMO!F$5,'2.1 Pavimento-Rest'!$B$8:$AK$8,0)+5)</f>
        <v>164.5016823352999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10.187351951324295</v>
      </c>
      <c r="F13" s="395">
        <f ca="1">INDEX('2.1 Pavimento-Rest'!$B$8:$AK$452,MATCH(RESUMO!$B13,'2.1 Pavimento-Rest'!$B$8:$B$452,0)+31,MATCH(RESUMO!F$5,'2.1 Pavimento-Rest'!$B$8:$AK$8,0)+5)</f>
        <v>9.31002913555856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57.092582163487499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3.0361219205854191</v>
      </c>
      <c r="F15" s="395">
        <f ca="1">INDEX('2.1 Pavimento-Rest'!$B$8:$AK$452,MATCH(RESUMO!$B15,'2.1 Pavimento-Rest'!$B$8:$B$452,0)+31,MATCH(RESUMO!F$5,'2.1 Pavimento-Rest'!$B$8:$AK$8,0)+5)</f>
        <v>2.5485918269758887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77.206569123078125</v>
      </c>
      <c r="F16" s="395">
        <f ca="1">INDEX('2.1 Pavimento-Rest'!$B$8:$AK$452,MATCH(RESUMO!$B16,'2.1 Pavimento-Rest'!$B$8:$B$452,0)+31,MATCH(RESUMO!F$5,'2.1 Pavimento-Rest'!$B$8:$AK$8,0)+5)</f>
        <v>71.968705112030491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372.75536257612231</v>
      </c>
      <c r="F17" s="395">
        <f ca="1">INDEX('2.1 Pavimento-Rest'!$B$8:$AK$452,MATCH(RESUMO!$B17,'2.1 Pavimento-Rest'!$B$8:$B$452,0)+31,MATCH(RESUMO!F$5,'2.1 Pavimento-Rest'!$B$8:$AK$8,0)+5)</f>
        <v>338.48480337990247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77.206569123078125</v>
      </c>
      <c r="F19" s="395">
        <f t="shared" ca="1" si="0"/>
        <v>71.968705112030491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0.28290253084799999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212169.01621249528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321208.08000893774</v>
      </c>
      <c r="F24" s="406">
        <f ca="1">INDEX('2.2 Disp-Rest.'!$B$8:$AK$600,MATCH(RESUMO!$B24,'2.2 Disp-Rest.'!$B$8:$B$600,0)+31,MATCH(RESUMO!F$5,'2.2 Disp-Rest.'!$B$8:$AK$8,0)+5)</f>
        <v>320772.31528281927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20.565469982357996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12.8376984729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12.4641475959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30.556461738600007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362.44396425720004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32.044873516627398</v>
      </c>
      <c r="F34" s="406">
        <f ca="1">INDEX('2.2.3 Sin-Rest.'!$B$8:$AK$600,MATCH(RESUMO!$B34,'2.2.3 Sin-Rest.'!$B$8:$B$600,0)+31,MATCH(RESUMO!F$5,'2.2.3 Sin-Rest.'!$B$8:$AK$8,0)+5)</f>
        <v>34.504127809280313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637.27241044912057</v>
      </c>
      <c r="F37" s="395">
        <f ca="1">INDEX('2.3 OAE-Rest'!$B$8:$AK$477,MATCH(RESUMO!$B37,'2.3 OAE-Rest'!$B$8:$B$477,0)+35,MATCH(RESUMO!F$5,'2.3 OAE-Rest'!$B$8:$AK$8,0)+5)</f>
        <v>668.2456315966233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419.85243114868194</v>
      </c>
      <c r="F38" s="395">
        <f ca="1">INDEX('2.3 OAE-Rest'!$B$8:$AK$477,MATCH(RESUMO!$B38,'2.3 OAE-Rest'!$B$8:$B$477,0)+31,MATCH(RESUMO!F$5,'2.3 OAE-Rest'!$B$8:$AK$8,0)+5)</f>
        <v>450.24581633630351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756.95832726921128</v>
      </c>
      <c r="F39" s="395">
        <f ca="1">INDEX('2.3 OAE-Rest'!$B$8:$AK$477,MATCH(RESUMO!$B39,'2.3 OAE-Rest'!$B$8:$B$477,0)+31,MATCH(RESUMO!F$5,'2.3 OAE-Rest'!$B$8:$AK$8,0)+5)</f>
        <v>724.08016357154611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83.609360887841291</v>
      </c>
      <c r="F40" s="395">
        <f ca="1">INDEX('2.3 OAE-Rest'!$B$8:$AK$477,MATCH(RESUMO!$B40,'2.3 OAE-Rest'!$B$8:$B$477,0)+31,MATCH(RESUMO!F$5,'2.3 OAE-Rest'!$B$8:$AK$8,0)+5)</f>
        <v>81.814284608552541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109.75792227784129</v>
      </c>
      <c r="F41" s="395">
        <f ca="1">INDEX('2.3 OAE-Rest'!$B$8:$AK$477,MATCH(RESUMO!$B41,'2.3 OAE-Rest'!$B$8:$B$477,0)+31,MATCH(RESUMO!F$5,'2.3 OAE-Rest'!$B$8:$AK$8,0)+5)</f>
        <v>107.96284599855254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306.39198021789548</v>
      </c>
      <c r="F42" s="395">
        <f ca="1">INDEX('2.3 OAE-Rest'!$B$8:$AK$477,MATCH(RESUMO!$B42,'2.3 OAE-Rest'!$B$8:$B$477,0)+32,MATCH(RESUMO!F$5,'2.3 OAE-Rest'!$B$8:$AK$8,0)+5)</f>
        <v>339.69541841563756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1585.1301959385021</v>
      </c>
      <c r="F43" s="395">
        <f ca="1">INDEX('2.3 OAE-Rest'!$B$8:$AK$477,MATCH(RESUMO!$B43,'2.3 OAE-Rest'!$B$8:$B$477,0)+31,MATCH(RESUMO!F$5,'2.3 OAE-Rest'!$B$8:$AK$8,0)+5)</f>
        <v>1588.4665502396672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321.20808000893771</v>
      </c>
      <c r="F44" s="395">
        <f ca="1">INDEX('2.3 OAE-Rest'!$B$8:$AK$477,MATCH(RESUMO!$B44,'2.3 OAE-Rest'!$B$8:$B$477,0)+31,MATCH(RESUMO!F$5,'2.3 OAE-Rest'!$B$8:$AK$8,0)+5)</f>
        <v>320.77231528281936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4744.812004495463</v>
      </c>
      <c r="F46" s="406">
        <f ca="1">INDEX('2.3 OAE-Rest'!$B$8:$AK$477,MATCH(RESUMO!$B46,'2.3 OAE-Rest'!$B$8:$B$477,0)+55,MATCH(RESUMO!F$5,'2.3 OAE-Rest'!$B$8:$AK$8,0)+5)*1.7</f>
        <v>4865.8672256166919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116.2638503632255</v>
      </c>
      <c r="F50" s="395">
        <f ca="1">INDEX('2.4 Dren-Rest'!$B$8:$AK$600,MATCH(RESUMO!$B50,'2.4 Dren-Rest'!$B$8:$B$600,0)+31,MATCH(RESUMO!F$5,'2.4 Dren-Rest'!$B$8:$AK$8,0)+5)</f>
        <v>119.53753355893755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240.46965843514053</v>
      </c>
      <c r="F51" s="395">
        <f ca="1">INDEX('2.4 Dren-Rest'!$B$8:$AK$600,MATCH(RESUMO!$B51,'2.4 Dren-Rest'!$B$8:$B$600,0)+31,MATCH(RESUMO!F$5,'2.4 Dren-Rest'!$B$8:$AK$8,0)+5)</f>
        <v>253.1317070061873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854.41041204100304</v>
      </c>
      <c r="F53" s="406">
        <f ca="1">INDEX('2.4 Dren-Rest'!$B$8:$AK$600,MATCH(RESUMO!$B53,'2.4 Dren-Rest'!$B$8:$B$600,0)+31,MATCH(RESUMO!F$5,'2.4 Dren-Rest'!$B$8:$AK$8,0)+5)</f>
        <v>882.72697912617264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48.887848442580001</v>
      </c>
      <c r="F58" s="395">
        <f ca="1">INDEX('2.5 Terrap. Est. Contenção-Rest'!$B$8:$AK$800,MATCH(RESUMO!$B58,'2.5 Terrap. Est. Contenção-Rest'!$B$8:$B$800,0)+31,MATCH(RESUMO!F$5,'2.5 Terrap. Est. Contenção-Rest'!$B$8:$AK$8,0)+5)</f>
        <v>53.805023153489991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1.0742639599999999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95.179363642483438</v>
      </c>
      <c r="F60" s="395">
        <f ca="1">INDEX('2.5 Terrap. Est. Contenção-Rest'!$B$8:$AK$800,MATCH(RESUMO!$B60,'2.5 Terrap. Est. Contenção-Rest'!$B$8:$B$800,0)+31,MATCH(RESUMO!F$5,'2.5 Terrap. Est. Contenção-Rest'!$B$8:$AK$8,0)+5)</f>
        <v>69.599778624507053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11.105958082052627</v>
      </c>
      <c r="F61" s="395">
        <f ca="1">INDEX('2.5 Terrap. Est. Contenção-Rest'!$B$8:$AK$800,MATCH(RESUMO!$B61,'2.5 Terrap. Est. Contenção-Rest'!$B$8:$B$800,0)+31,MATCH(RESUMO!F$5,'2.5 Terrap. Est. Contenção-Rest'!$B$8:$AK$8,0)+5)</f>
        <v>8.75831515138049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29.224130277299999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14.08750693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109.09882966500001</v>
      </c>
      <c r="F64" s="395">
        <f>INDEX('2.5 Terrap. Est. Contenção-Rest'!$B$8:$AK$800,MATCH(RESUMO!$B64,'2.5 Terrap. Est. Contenção-Rest'!$B$8:$B$800,0)+31,MATCH(RESUMO!F$5,'2.5 Terrap. Est. Contenção-Rest'!$B$8:$AK$8,0)+5)</f>
        <v>123.186336595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453.43635240529807</v>
      </c>
      <c r="F65" s="395">
        <f ca="1">INDEX('2.5 Terrap. Est. Contenção-Rest'!$B$8:$AK$800,MATCH(RESUMO!$B65,'2.5 Terrap. Est. Contenção-Rest'!$B$8:$B$800,0)+31,MATCH(RESUMO!F$5,'2.5 Terrap. Est. Contenção-Rest'!$B$8:$AK$8,0)+5)</f>
        <v>436.12102247090183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42.888621357959998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48.887848442580001</v>
      </c>
      <c r="F69" s="395">
        <f t="shared" ca="1" si="2"/>
        <v>53.805023153489991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1.0742639599999999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95.179363642483438</v>
      </c>
      <c r="F71" s="395">
        <f t="shared" ca="1" si="4"/>
        <v>69.599778624507053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11.105958082052627</v>
      </c>
      <c r="F72" s="395">
        <f t="shared" ca="1" si="5"/>
        <v>8.75831515138049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29.224130277299999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14.08750693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109.09882966500001</v>
      </c>
      <c r="F75" s="395">
        <f t="shared" si="8"/>
        <v>123.186336595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453.43635240529807</v>
      </c>
      <c r="F76" s="395">
        <f t="shared" ca="1" si="9"/>
        <v>436.12102247090183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42.888621357959998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99.601115504100008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29.224130277299999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11.328077243693679</v>
      </c>
      <c r="F84" s="395">
        <f ca="1">INDEX('2.5 Terrap. Est. Contenção-Rest'!$B$8:$AK$800,MATCH(RESUMO!$B84,'2.5 Terrap. Est. Contenção-Rest'!$B$8:$B$800,0)+31,MATCH(RESUMO!F$5,'2.5 Terrap. Est. Contenção-Rest'!$B$8:$AK$8,0)+5)</f>
        <v>8.9334814544080992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99.601115504100008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29.224130277299999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11.328077243693679</v>
      </c>
      <c r="F89" s="395">
        <f t="shared" ca="1" si="13"/>
        <v>8.9334814544080992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369.0387575950981</v>
      </c>
      <c r="F92" s="395">
        <f ca="1">INDEX('2.5 Terrap. Est. Contenção-Rest'!$B$8:$AK$800,MATCH(RESUMO!$B92,'2.5 Terrap. Est. Contenção-Rest'!$B$8:$B$800,0)+31,MATCH(RESUMO!F$5,'2.5 Terrap. Est. Contenção-Rest'!$B$8:$AK$8,0)+5)</f>
        <v>351.18800473700179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369.0387575950981</v>
      </c>
      <c r="F95" s="395">
        <f t="shared" ca="1" si="14"/>
        <v>351.18800473700179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26340.390903690721</v>
      </c>
      <c r="F99" s="395">
        <f ca="1">INDEX('2.6 Cant. Cent e Fx.Domin- Rest'!$B$8:$AK$600,MATCH(RESUMO!$B99,'2.6 Cant. Cent e Fx.Domin- Rest'!$B$8:$B$600,0)+31,MATCH(RESUMO!F$5,'2.6 Cant. Cent e Fx.Domin- Rest'!$B$8:$AK$8,0)+5)</f>
        <v>28764.365691287348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11.105958082052627</v>
      </c>
      <c r="F100" s="406">
        <f ca="1">INDEX('2.6 Cant. Cent e Fx.Domin- Rest'!$B$8:$AK$600,MATCH(RESUMO!$B100,'2.6 Cant. Cent e Fx.Domin- Rest'!$B$8:$B$600,0)+31,MATCH(RESUMO!F$5,'2.6 Cant. Cent e Fx.Domin- Rest'!$B$8:$AK$8,0)+5)</f>
        <v>8.75831515138049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GO</v>
      </c>
      <c r="S8" s="256"/>
      <c r="T8" s="256"/>
      <c r="U8" s="256"/>
      <c r="V8" s="256"/>
      <c r="W8" s="256"/>
      <c r="Y8" s="256" t="str">
        <f>RESUMO!F5</f>
        <v>MG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175.98396872000001</v>
      </c>
      <c r="AC13" s="216"/>
      <c r="AD13" s="232">
        <f t="shared" ref="AD13:AD34" si="1">IFERROR(AB13*$P13,"")</f>
        <v>175.98396872000001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23.035102974828373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216"/>
      <c r="W14" s="232">
        <f t="shared" ca="1" si="0"/>
        <v>39.143326215363295</v>
      </c>
      <c r="X14" s="9"/>
      <c r="Y14" s="234">
        <f>IF($F14&lt;&gt;"",INDEX(DTM!$C$3:$F$100,MATCH($F14,DTM!$C$3:$C$100,0),MATCH(Y$8,DTM!$C$3:$F$3,0)),"")</f>
        <v>19.662337192474673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216"/>
      <c r="AD14" s="232">
        <f t="shared" ca="1" si="1"/>
        <v>33.988087437254848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212.77123875036327</v>
      </c>
      <c r="X36" s="215"/>
      <c r="Y36" s="218"/>
      <c r="Z36" s="219"/>
      <c r="AA36" s="219"/>
      <c r="AB36" s="219"/>
      <c r="AC36" s="219"/>
      <c r="AD36" s="220">
        <f ca="1">SUM(AD13:AD34)</f>
        <v>209.97205615725485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4.2554247750072651</v>
      </c>
      <c r="X37" s="215"/>
      <c r="Y37" s="221"/>
      <c r="Z37" s="222"/>
      <c r="AA37" s="222"/>
      <c r="AB37" s="223"/>
      <c r="AC37" s="223"/>
      <c r="AD37" s="224">
        <f ca="1">$P37*AD36</f>
        <v>4.199441123145097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217.02666352537054</v>
      </c>
      <c r="X39" s="215"/>
      <c r="Y39" s="229"/>
      <c r="Z39" s="64"/>
      <c r="AA39" s="64"/>
      <c r="AB39" s="64"/>
      <c r="AC39" s="64"/>
      <c r="AD39" s="230">
        <f ca="1">SUM(AD36:AD37)</f>
        <v>214.17149728039996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0.17090563</v>
      </c>
      <c r="AC58" s="216"/>
      <c r="AD58" s="232">
        <f t="shared" ref="AD58:AD79" si="6">IFERROR(AB58*$P58,"")</f>
        <v>0.17090563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16"/>
      <c r="AD59" s="232">
        <f t="shared" si="6"/>
        <v>0.35849829763799995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71.325000000000003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216"/>
      <c r="W60" s="232">
        <f t="shared" ca="1" si="5"/>
        <v>1.4702807665000001E-2</v>
      </c>
      <c r="X60" s="9"/>
      <c r="Y60" s="234">
        <f>IF($F60&lt;&gt;"",INDEX(DTM!$C$3:$F$100,MATCH($F60,DTM!$C$3:$C$100,0),MATCH(Y$8,DTM!$C$3:$F$3,0)),"")</f>
        <v>57.616714905933435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216"/>
      <c r="AD60" s="232">
        <f t="shared" ca="1" si="6"/>
        <v>1.3524660069218528E-2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0.56980264246599999</v>
      </c>
      <c r="X81" s="215"/>
      <c r="Y81" s="218"/>
      <c r="Z81" s="219"/>
      <c r="AA81" s="219"/>
      <c r="AB81" s="219"/>
      <c r="AC81" s="219"/>
      <c r="AD81" s="220">
        <f ca="1">SUM(AD58:AD79)</f>
        <v>0.55407975130721843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1.139605284932E-2</v>
      </c>
      <c r="X82" s="215"/>
      <c r="Y82" s="221"/>
      <c r="Z82" s="222"/>
      <c r="AA82" s="222"/>
      <c r="AB82" s="223"/>
      <c r="AC82" s="223"/>
      <c r="AD82" s="224">
        <f ca="1">$P82*AD81</f>
        <v>1.1081595026144369E-2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0.58119869531531998</v>
      </c>
      <c r="X84" s="215"/>
      <c r="Y84" s="229"/>
      <c r="Z84" s="64"/>
      <c r="AA84" s="64"/>
      <c r="AB84" s="64"/>
      <c r="AC84" s="64"/>
      <c r="AD84" s="230">
        <f ca="1">SUM(AD81:AD82)</f>
        <v>0.56516134633336279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178.24144897912498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16"/>
      <c r="AD103" s="232">
        <f t="shared" ref="AD103:AD124" si="11">IFERROR(AB103*$P103,"")</f>
        <v>187.65529730587497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16"/>
      <c r="AD104" s="232">
        <f t="shared" si="11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6"/>
      <c r="AD105" s="232">
        <f t="shared" si="11"/>
        <v>153.59578349543997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16"/>
      <c r="W106" s="232">
        <f t="shared" ca="1" si="10"/>
        <v>60.883828859467194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16"/>
      <c r="AD106" s="232">
        <f t="shared" ca="1" si="11"/>
        <v>19.233872958256967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23.035102974828373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16"/>
      <c r="W107" s="232">
        <f t="shared" ca="1" si="10"/>
        <v>1.8548087623314391</v>
      </c>
      <c r="X107" s="9"/>
      <c r="Y107" s="234">
        <f>IF($F107&lt;&gt;"",INDEX(DTM!$C$3:$F$100,MATCH($F107,DTM!$C$3:$C$100,0),MATCH(Y$8,DTM!$C$3:$F$3,0)),"")</f>
        <v>21.972009165460683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16"/>
      <c r="AD107" s="232">
        <f t="shared" ca="1" si="11"/>
        <v>1.7692074209807958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23.035102974828373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9.5608699089249445</v>
      </c>
      <c r="V108" s="216"/>
      <c r="W108" s="232">
        <f t="shared" ca="1" si="10"/>
        <v>0.6491830668160038</v>
      </c>
      <c r="X108" s="9"/>
      <c r="Y108" s="234">
        <f>IF($F108&lt;&gt;"",INDEX(DTM!$C$3:$F$100,MATCH($F108,DTM!$C$3:$C$100,0),MATCH(Y$8,DTM!$C$3:$F$3,0)),"")</f>
        <v>21.972009165460683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9.1196258813443087</v>
      </c>
      <c r="AC108" s="216"/>
      <c r="AD108" s="232">
        <f t="shared" ca="1" si="11"/>
        <v>0.61922259734327856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71.325000000000003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16"/>
      <c r="W109" s="232">
        <f t="shared" ca="1" si="10"/>
        <v>4.9024674307984375</v>
      </c>
      <c r="X109" s="9"/>
      <c r="Y109" s="234">
        <f>IF($F109&lt;&gt;"",INDEX(DTM!$C$3:$F$100,MATCH($F109,DTM!$C$3:$C$100,0),MATCH(Y$8,DTM!$C$3:$F$3,0)),"")</f>
        <v>57.616714905933435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16"/>
      <c r="AD109" s="232">
        <f t="shared" ca="1" si="11"/>
        <v>4.5096288418300521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507.91135523503868</v>
      </c>
      <c r="X126" s="215"/>
      <c r="Y126" s="218"/>
      <c r="Z126" s="219"/>
      <c r="AA126" s="219"/>
      <c r="AB126" s="219"/>
      <c r="AC126" s="219"/>
      <c r="AD126" s="220">
        <f ca="1">SUM(AD103:AD124)</f>
        <v>442.44267355722604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10.158227104700774</v>
      </c>
      <c r="X127" s="215"/>
      <c r="Y127" s="221"/>
      <c r="Z127" s="222"/>
      <c r="AA127" s="222"/>
      <c r="AB127" s="223"/>
      <c r="AC127" s="223"/>
      <c r="AD127" s="224">
        <f ca="1">$P127*AD126</f>
        <v>8.8488534711445208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518.06958233973944</v>
      </c>
      <c r="X129" s="215"/>
      <c r="Y129" s="229"/>
      <c r="Z129" s="64"/>
      <c r="AA129" s="64"/>
      <c r="AB129" s="64"/>
      <c r="AC129" s="64"/>
      <c r="AD129" s="230">
        <f ca="1">SUM(AD126:AD127)</f>
        <v>451.29152702837058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127.28807171499999</v>
      </c>
      <c r="AC148" s="216"/>
      <c r="AD148" s="232">
        <f t="shared" ref="AD148:AD169" si="16">IFERROR(AB148*$P148,"")</f>
        <v>127.28807171499999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23.035102974828373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6"/>
      <c r="W149" s="232">
        <f t="shared" ca="1" si="15"/>
        <v>39.143326215363295</v>
      </c>
      <c r="X149" s="9"/>
      <c r="Y149" s="234">
        <f>IF($F149&lt;&gt;"",INDEX(DTM!$C$3:$F$100,MATCH($F149,DTM!$C$3:$C$100,0),MATCH(Y$8,DTM!$C$3:$F$3,0)),"")</f>
        <v>19.662337192474673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6"/>
      <c r="AD149" s="232">
        <f t="shared" ca="1" si="16"/>
        <v>33.988087437254848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165.13739816036329</v>
      </c>
      <c r="X171" s="215"/>
      <c r="Y171" s="218"/>
      <c r="Z171" s="219"/>
      <c r="AA171" s="219"/>
      <c r="AB171" s="219"/>
      <c r="AC171" s="219"/>
      <c r="AD171" s="220">
        <f ca="1">SUM(AD148:AD169)</f>
        <v>161.27615915225482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3.302747963207266</v>
      </c>
      <c r="X172" s="215"/>
      <c r="Y172" s="221"/>
      <c r="Z172" s="222"/>
      <c r="AA172" s="222"/>
      <c r="AB172" s="223"/>
      <c r="AC172" s="223"/>
      <c r="AD172" s="224">
        <f ca="1">$P172*AD171</f>
        <v>3.2255231830450963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168.44014612357054</v>
      </c>
      <c r="X174" s="215"/>
      <c r="Y174" s="229"/>
      <c r="Z174" s="64"/>
      <c r="AA174" s="64"/>
      <c r="AB174" s="64"/>
      <c r="AC174" s="64"/>
      <c r="AD174" s="230">
        <f ca="1">SUM(AD171:AD172)</f>
        <v>164.5016823352999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16"/>
      <c r="AD193" s="232">
        <f t="shared" ref="AD193:AD214" si="21">IFERROR(AB193*$P193,"")</f>
        <v>4.1627728450000001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1450.0863750182339</v>
      </c>
      <c r="AC194" s="216"/>
      <c r="AD194" s="232">
        <f t="shared" si="21"/>
        <v>4.6257755363081658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72.269908466819246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29.99609743165562</v>
      </c>
      <c r="V195" s="216"/>
      <c r="W195" s="232">
        <f t="shared" ca="1" si="20"/>
        <v>0.44994146147483427</v>
      </c>
      <c r="X195" s="9"/>
      <c r="Y195" s="234">
        <f>IF($F195&lt;&gt;"",INDEX(DTM!$C$3:$F$100,MATCH($F195,DTM!$C$3:$C$100,0),MATCH(Y$8,DTM!$C$3:$F$3,0)),"")</f>
        <v>22.830861070911723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9.4760979730047037</v>
      </c>
      <c r="AC195" s="216"/>
      <c r="AD195" s="232">
        <f t="shared" ca="1" si="21"/>
        <v>0.14214146959507054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71.325000000000003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36.757019162500001</v>
      </c>
      <c r="V196" s="216"/>
      <c r="W196" s="232">
        <f t="shared" ca="1" si="20"/>
        <v>0.11725489112837501</v>
      </c>
      <c r="X196" s="9"/>
      <c r="Y196" s="234">
        <f>IF($F196&lt;&gt;"",INDEX(DTM!$C$3:$F$100,MATCH($F196,DTM!$C$3:$C$100,0),MATCH(Y$8,DTM!$C$3:$F$3,0)),"")</f>
        <v>57.616714905933435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33.811650173046317</v>
      </c>
      <c r="AC196" s="216"/>
      <c r="AD196" s="232">
        <f t="shared" ca="1" si="21"/>
        <v>0.10785916405201776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9.9875999522787211</v>
      </c>
      <c r="X216" s="215"/>
      <c r="Y216" s="218"/>
      <c r="Z216" s="219"/>
      <c r="AA216" s="219"/>
      <c r="AB216" s="219"/>
      <c r="AC216" s="219"/>
      <c r="AD216" s="220">
        <f ca="1">SUM(AD193:AD214)</f>
        <v>9.1274795446652544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0.19975199904557442</v>
      </c>
      <c r="X217" s="215"/>
      <c r="Y217" s="221"/>
      <c r="Z217" s="222"/>
      <c r="AA217" s="222"/>
      <c r="AB217" s="223"/>
      <c r="AC217" s="223"/>
      <c r="AD217" s="224">
        <f ca="1">$P217*AD216</f>
        <v>0.18254959089330508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10.187351951324295</v>
      </c>
      <c r="X219" s="215"/>
      <c r="Y219" s="229"/>
      <c r="Z219" s="64"/>
      <c r="AA219" s="64"/>
      <c r="AB219" s="64"/>
      <c r="AC219" s="64"/>
      <c r="AD219" s="230">
        <f ca="1">SUM(AD216:AD217)</f>
        <v>9.31002913555856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49.220821440000002</v>
      </c>
      <c r="AC238" s="216"/>
      <c r="AD238" s="232">
        <f t="shared" ref="AD238:AD259" si="26">IFERROR(AB238*$P238,"")</f>
        <v>49.220821440000002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0.74753000000000003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18.006128875000002</v>
      </c>
      <c r="AC239" s="216"/>
      <c r="AD239" s="232">
        <f t="shared" ca="1" si="26"/>
        <v>6.7522983281250006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55.973119768125002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1.1194623953625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57.092582163487499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0.24415090000000003</v>
      </c>
      <c r="AC281" s="216"/>
      <c r="AD281" s="232">
        <f t="shared" ref="AD281:AD302" si="31">IFERROR(AB281*$P281,"")</f>
        <v>0.24415090000000003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1813.9596941699999</v>
      </c>
      <c r="AC282" s="216"/>
      <c r="AD282" s="232">
        <f t="shared" si="31"/>
        <v>2.1767516330039998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71.325000000000003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36.757019162500001</v>
      </c>
      <c r="V283" s="216"/>
      <c r="W283" s="232">
        <f t="shared" ca="1" si="30"/>
        <v>4.4108422995E-2</v>
      </c>
      <c r="X283" s="9"/>
      <c r="Y283" s="234">
        <f>IF($F283&lt;&gt;"",INDEX(DTM!$C$3:$F$100,MATCH($F283,DTM!$C$3:$C$100,0),MATCH(Y$8,DTM!$C$3:$F$3,0)),"")</f>
        <v>57.616714905933435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33.811650173046317</v>
      </c>
      <c r="AC283" s="216"/>
      <c r="AD283" s="232">
        <f t="shared" ca="1" si="31"/>
        <v>4.0573980207655576E-2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2.9765901182209991</v>
      </c>
      <c r="X304" s="215"/>
      <c r="Y304" s="218"/>
      <c r="Z304" s="219"/>
      <c r="AA304" s="219"/>
      <c r="AB304" s="219"/>
      <c r="AC304" s="219"/>
      <c r="AD304" s="220">
        <f ca="1">SUM(AD281:AD302)</f>
        <v>2.4986194382116556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5.9531802364419982E-2</v>
      </c>
      <c r="X305" s="215"/>
      <c r="Y305" s="221"/>
      <c r="Z305" s="222"/>
      <c r="AA305" s="222"/>
      <c r="AB305" s="223"/>
      <c r="AC305" s="223"/>
      <c r="AD305" s="224">
        <f ca="1">$P305*AD304</f>
        <v>4.9972388764233114E-2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3.0361219205854191</v>
      </c>
      <c r="X307" s="215"/>
      <c r="Y307" s="229"/>
      <c r="Z307" s="64"/>
      <c r="AA307" s="64"/>
      <c r="AB307" s="64"/>
      <c r="AC307" s="64"/>
      <c r="AD307" s="230">
        <f ca="1">SUM(AD304:AD305)</f>
        <v>2.5485918269758887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223.36145086500002</v>
      </c>
      <c r="AC326" s="216"/>
      <c r="AD326" s="232">
        <f t="shared" ref="AD326:AD347" si="36">IFERROR(AB326*$P326,"")</f>
        <v>22.336145086500004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17.824144897912497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77.383627754999992</v>
      </c>
      <c r="AC327" s="216"/>
      <c r="AD327" s="232">
        <f t="shared" si="36"/>
        <v>18.765529730587499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56.972612515000002</v>
      </c>
      <c r="AC328" s="216"/>
      <c r="AD328" s="232">
        <f t="shared" si="36"/>
        <v>0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1151.6084985599998</v>
      </c>
      <c r="AC329" s="216"/>
      <c r="AD329" s="232">
        <f t="shared" si="36"/>
        <v>15.359578349543998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72.269908466819246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29.99609743165562</v>
      </c>
      <c r="V330" s="216"/>
      <c r="W330" s="232">
        <f t="shared" ca="1" si="35"/>
        <v>6.0883828859467197</v>
      </c>
      <c r="X330" s="9"/>
      <c r="Y330" s="234">
        <f>IF($F330&lt;&gt;"",INDEX(DTM!$C$3:$F$100,MATCH($F330,DTM!$C$3:$C$100,0),MATCH(Y$8,DTM!$C$3:$F$3,0)),"")</f>
        <v>22.830861070911723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9.4760979730047037</v>
      </c>
      <c r="AC330" s="216"/>
      <c r="AD330" s="232">
        <f t="shared" ca="1" si="36"/>
        <v>1.923387295825697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23.035102974828373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9.5608699089249445</v>
      </c>
      <c r="V331" s="216"/>
      <c r="W331" s="232">
        <f t="shared" ca="1" si="35"/>
        <v>0.18548087623314394</v>
      </c>
      <c r="X331" s="9"/>
      <c r="Y331" s="234">
        <f>IF($F331&lt;&gt;"",INDEX(DTM!$C$3:$F$100,MATCH($F331,DTM!$C$3:$C$100,0),MATCH(Y$8,DTM!$C$3:$F$3,0)),"")</f>
        <v>21.972009165460683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9.1196258813443087</v>
      </c>
      <c r="AC331" s="216"/>
      <c r="AD331" s="232">
        <f t="shared" ca="1" si="36"/>
        <v>0.17692074209807959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23.035102974828373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9.5608699089249445</v>
      </c>
      <c r="V332" s="216"/>
      <c r="W332" s="232">
        <f t="shared" ca="1" si="35"/>
        <v>6.4918306681600382E-2</v>
      </c>
      <c r="X332" s="9"/>
      <c r="Y332" s="234">
        <f>IF($F332&lt;&gt;"",INDEX(DTM!$C$3:$F$100,MATCH($F332,DTM!$C$3:$C$100,0),MATCH(Y$8,DTM!$C$3:$F$3,0)),"")</f>
        <v>21.972009165460683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9.1196258813443087</v>
      </c>
      <c r="AC332" s="216"/>
      <c r="AD332" s="232">
        <f t="shared" ca="1" si="36"/>
        <v>6.1922259734327863E-2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71.325000000000003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36.757019162500001</v>
      </c>
      <c r="V333" s="216"/>
      <c r="W333" s="232">
        <f t="shared" ca="1" si="35"/>
        <v>0.49024674307984378</v>
      </c>
      <c r="X333" s="9"/>
      <c r="Y333" s="234">
        <f>IF($F333&lt;&gt;"",INDEX(DTM!$C$3:$F$100,MATCH($F333,DTM!$C$3:$C$100,0),MATCH(Y$8,DTM!$C$3:$F$3,0)),"")</f>
        <v>57.616714905933435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33.811650173046317</v>
      </c>
      <c r="AC333" s="216"/>
      <c r="AD333" s="232">
        <f t="shared" ca="1" si="36"/>
        <v>0.45096288418300529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16.309719256401372</v>
      </c>
      <c r="V335" s="216"/>
      <c r="W335" s="232">
        <f t="shared" ca="1" si="35"/>
        <v>3.9551069196773327</v>
      </c>
      <c r="X335" s="9"/>
      <c r="Y335" s="234">
        <f>IF($F335&lt;&gt;"",INDEX(DTM!$C$3:$F$100,MATCH($F335,DTM!$C$3:$C$100,0),MATCH(Y$8,DTM!$C$3:$F$3,0)),"")</f>
        <v>19.662337192474673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0.74753000000000003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14.161703098856188</v>
      </c>
      <c r="AC335" s="216"/>
      <c r="AD335" s="232">
        <f t="shared" ca="1" si="36"/>
        <v>3.4342130014726258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0.17090563</v>
      </c>
      <c r="AC336" s="216"/>
      <c r="AD336" s="232">
        <f t="shared" si="36"/>
        <v>0.17090563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896.24574409499985</v>
      </c>
      <c r="AC337" s="216"/>
      <c r="AD337" s="232">
        <f t="shared" si="36"/>
        <v>0.35849829763799995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71.325000000000003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36.757019162500001</v>
      </c>
      <c r="V338" s="216"/>
      <c r="W338" s="232">
        <f t="shared" ca="1" si="35"/>
        <v>1.4702807665000001E-2</v>
      </c>
      <c r="X338" s="9"/>
      <c r="Y338" s="234">
        <f>IF($F338&lt;&gt;"",INDEX(DTM!$C$3:$F$100,MATCH($F338,DTM!$C$3:$C$100,0),MATCH(Y$8,DTM!$C$3:$F$3,0)),"")</f>
        <v>57.616714905933435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33.811650173046317</v>
      </c>
      <c r="AC338" s="216"/>
      <c r="AD338" s="232">
        <f t="shared" ca="1" si="36"/>
        <v>1.3524660069218528E-2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75.692714826547189</v>
      </c>
      <c r="X349" s="215"/>
      <c r="Y349" s="218"/>
      <c r="Z349" s="219"/>
      <c r="AA349" s="219"/>
      <c r="AB349" s="219"/>
      <c r="AC349" s="219"/>
      <c r="AD349" s="220">
        <f ca="1">SUM(AD326:AD347)</f>
        <v>70.557554031402447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1.5138542965309438</v>
      </c>
      <c r="X350" s="215"/>
      <c r="Y350" s="221"/>
      <c r="Z350" s="222"/>
      <c r="AA350" s="222"/>
      <c r="AB350" s="223"/>
      <c r="AC350" s="223"/>
      <c r="AD350" s="224">
        <f ca="1">$P350*AD349</f>
        <v>1.4111510806280489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77.206569123078125</v>
      </c>
      <c r="X352" s="215"/>
      <c r="Y352" s="229"/>
      <c r="Z352" s="64"/>
      <c r="AA352" s="64"/>
      <c r="AB352" s="64"/>
      <c r="AC352" s="64"/>
      <c r="AD352" s="230">
        <f ca="1">SUM(AD349:AD350)</f>
        <v>71.968705112030491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201.83954903</v>
      </c>
      <c r="AC371" s="216"/>
      <c r="AD371" s="232">
        <f t="shared" ref="AD371:AD392" si="42">IFERROR(AB371*$P371,"")</f>
        <v>201.83954903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118.547469495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67.861742655</v>
      </c>
      <c r="AC373" s="216"/>
      <c r="AD373" s="232">
        <f t="shared" si="42"/>
        <v>51.574924417799998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72.269908466819246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29.99609743165562</v>
      </c>
      <c r="V374" s="216"/>
      <c r="W374" s="232">
        <f t="shared" ca="1" si="41"/>
        <v>54.712881715339847</v>
      </c>
      <c r="X374" s="9"/>
      <c r="Y374" s="234">
        <f>IF($F374&lt;&gt;"",INDEX(DTM!$C$3:$F$100,MATCH($F374,DTM!$C$3:$C$100,0),MATCH(Y$8,DTM!$C$3:$F$3,0)),"")</f>
        <v>22.830861070911723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9.4760979730047037</v>
      </c>
      <c r="AC374" s="216"/>
      <c r="AD374" s="232">
        <f t="shared" ca="1" si="42"/>
        <v>17.284402702760577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1151.6084985599998</v>
      </c>
      <c r="AC375" s="216"/>
      <c r="AD375" s="232">
        <f t="shared" si="42"/>
        <v>36.862988038905591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72.269908466819246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29.99609743165562</v>
      </c>
      <c r="V376" s="216"/>
      <c r="W376" s="232">
        <f t="shared" ca="1" si="41"/>
        <v>14.612118926272126</v>
      </c>
      <c r="X376" s="9"/>
      <c r="Y376" s="234">
        <f>IF($F376&lt;&gt;"",INDEX(DTM!$C$3:$F$100,MATCH($F376,DTM!$C$3:$C$100,0),MATCH(Y$8,DTM!$C$3:$F$3,0)),"")</f>
        <v>22.830861070911723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9.4760979730047037</v>
      </c>
      <c r="AC376" s="216"/>
      <c r="AD376" s="232">
        <f t="shared" ca="1" si="42"/>
        <v>4.6161295099816728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23.035102974828373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9.5608699089249445</v>
      </c>
      <c r="V377" s="216"/>
      <c r="W377" s="232">
        <f t="shared" ca="1" si="41"/>
        <v>0.44515410295954533</v>
      </c>
      <c r="X377" s="9"/>
      <c r="Y377" s="234">
        <f>IF($F377&lt;&gt;"",INDEX(DTM!$C$3:$F$100,MATCH($F377,DTM!$C$3:$C$100,0),MATCH(Y$8,DTM!$C$3:$F$3,0)),"")</f>
        <v>21.972009165460683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9.1196258813443087</v>
      </c>
      <c r="AC377" s="216"/>
      <c r="AD377" s="232">
        <f t="shared" ca="1" si="42"/>
        <v>0.42460978103539093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23.035102974828373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9.5608699089249445</v>
      </c>
      <c r="V378" s="216"/>
      <c r="W378" s="232">
        <f t="shared" ca="1" si="41"/>
        <v>0.15580393603584089</v>
      </c>
      <c r="X378" s="9"/>
      <c r="Y378" s="234">
        <f>IF($F378&lt;&gt;"",INDEX(DTM!$C$3:$F$100,MATCH($F378,DTM!$C$3:$C$100,0),MATCH(Y$8,DTM!$C$3:$F$3,0)),"")</f>
        <v>21.972009165460683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9.1196258813443087</v>
      </c>
      <c r="AC378" s="216"/>
      <c r="AD378" s="232">
        <f t="shared" ca="1" si="42"/>
        <v>0.14861342336238684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71.325000000000003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36.757019162500001</v>
      </c>
      <c r="V379" s="216"/>
      <c r="W379" s="232">
        <f t="shared" ca="1" si="41"/>
        <v>1.1765921833916249</v>
      </c>
      <c r="X379" s="9"/>
      <c r="Y379" s="234">
        <f>IF($F379&lt;&gt;"",INDEX(DTM!$C$3:$F$100,MATCH($F379,DTM!$C$3:$C$100,0),MATCH(Y$8,DTM!$C$3:$F$3,0)),"")</f>
        <v>57.616714905933435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33.811650173046317</v>
      </c>
      <c r="AC379" s="216"/>
      <c r="AD379" s="232">
        <f t="shared" ca="1" si="42"/>
        <v>1.0823109220392124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365.44643389815911</v>
      </c>
      <c r="X394" s="215"/>
      <c r="Y394" s="218"/>
      <c r="Z394" s="219"/>
      <c r="AA394" s="219"/>
      <c r="AB394" s="219"/>
      <c r="AC394" s="219"/>
      <c r="AD394" s="220">
        <f ca="1">SUM(AD371:AD392)</f>
        <v>331.84784645088479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7.3089286779631824</v>
      </c>
      <c r="X395" s="215"/>
      <c r="Y395" s="221"/>
      <c r="Z395" s="222"/>
      <c r="AA395" s="222"/>
      <c r="AB395" s="223"/>
      <c r="AC395" s="223"/>
      <c r="AD395" s="224">
        <f ca="1">$P395*AD394</f>
        <v>6.6369569290176962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372.75536257612231</v>
      </c>
      <c r="X397" s="215"/>
      <c r="Y397" s="229"/>
      <c r="Z397" s="64"/>
      <c r="AA397" s="64"/>
      <c r="AB397" s="64"/>
      <c r="AC397" s="64"/>
      <c r="AD397" s="230">
        <f ca="1">SUM(AD394:AD395)</f>
        <v>338.48480337990247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0.86673569500000003</v>
      </c>
      <c r="AC416" s="216"/>
      <c r="AD416" s="232">
        <f t="shared" ref="AD416:AD437" si="47">IFERROR(AB416*$P416,"")</f>
        <v>0.2773554224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0.2773554224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5.5471084480000002E-3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0.28290253084799999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282.60466674999998</v>
      </c>
      <c r="AC13" s="216"/>
      <c r="AD13" s="232">
        <f t="shared" ref="AD13:AD34" si="1">IFERROR(AB13*$P13,"")</f>
        <v>10738.9773365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315.47958543499999</v>
      </c>
      <c r="AC14" s="216"/>
      <c r="AD14" s="232">
        <f t="shared" si="1"/>
        <v>630.95917086999998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353.56712583500001</v>
      </c>
      <c r="AC15" s="216"/>
      <c r="AD15" s="232">
        <f t="shared" si="1"/>
        <v>10076.6630862975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392.49698683999998</v>
      </c>
      <c r="AC16" s="216"/>
      <c r="AD16" s="232">
        <f t="shared" si="1"/>
        <v>588.74548026000002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194.20983340500001</v>
      </c>
      <c r="AC17" s="216"/>
      <c r="AD17" s="232">
        <f t="shared" si="1"/>
        <v>166049.407561275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217.99013106499999</v>
      </c>
      <c r="AC18" s="216"/>
      <c r="AD18" s="232">
        <f t="shared" si="1"/>
        <v>9809.555897925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335.25580833499998</v>
      </c>
      <c r="AC19" s="216"/>
      <c r="AD19" s="232">
        <f t="shared" si="1"/>
        <v>9554.7905375475002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373.16023555999999</v>
      </c>
      <c r="AC20" s="216"/>
      <c r="AD20" s="232">
        <f t="shared" si="1"/>
        <v>559.74035333999996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208008.83942401496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4160.1767884802994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212169.01621249528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278979.02588500001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301.47753132000003</v>
      </c>
      <c r="AC58" s="216"/>
      <c r="AD58" s="232">
        <f t="shared" ref="AD58:AD79" si="6">IFERROR(AB58*$P58,"")</f>
        <v>301477.53132000001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269.847782225</v>
      </c>
      <c r="AC59" s="216"/>
      <c r="AD59" s="232">
        <f t="shared" si="6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23.035102974828373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9.5608699089249445</v>
      </c>
      <c r="V60" s="216"/>
      <c r="W60" s="232">
        <f t="shared" ca="1" si="5"/>
        <v>4022.2579706847246</v>
      </c>
      <c r="X60" s="9"/>
      <c r="Y60" s="234">
        <f>IF($F60&lt;&gt;"",INDEX(DTM!$C$3:$F$100,MATCH($F60,DTM!$C$3:$C$100,0),MATCH(Y$8,DTM!$C$3:$F$3,0)),"")</f>
        <v>21.972009165460683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9.1196258813443087</v>
      </c>
      <c r="AC60" s="216"/>
      <c r="AD60" s="232">
        <f t="shared" ca="1" si="6"/>
        <v>3836.6266082815509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72.269908466819246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6"/>
      <c r="W61" s="232">
        <f t="shared" ca="1" si="5"/>
        <v>15489.984713706961</v>
      </c>
      <c r="X61" s="9"/>
      <c r="Y61" s="234">
        <f>IF($F61&lt;&gt;"",INDEX(DTM!$C$3:$F$100,MATCH($F61,DTM!$C$3:$C$100,0),MATCH(Y$8,DTM!$C$3:$F$3,0)),"")</f>
        <v>22.830861070911723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6"/>
      <c r="AD61" s="232">
        <f t="shared" ca="1" si="6"/>
        <v>4893.4569932596287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109.625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216"/>
      <c r="W62" s="232">
        <f t="shared" ca="1" si="5"/>
        <v>296.02136908225003</v>
      </c>
      <c r="X62" s="9"/>
      <c r="Y62" s="234">
        <f>IF($F62&lt;&gt;"",INDEX(DTM!$C$3:$F$100,MATCH($F62,DTM!$C$3:$C$100,0),MATCH(Y$8,DTM!$C$3:$F$3,0)),"")</f>
        <v>27.653617945007234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216"/>
      <c r="AD62" s="232">
        <f t="shared" ca="1" si="6"/>
        <v>74.673312147398121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109.625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81.633379358124998</v>
      </c>
      <c r="V63" s="216"/>
      <c r="W63" s="232">
        <f t="shared" ca="1" si="5"/>
        <v>13502.160945833873</v>
      </c>
      <c r="X63" s="9"/>
      <c r="Y63" s="234">
        <f>IF($F63&lt;&gt;"",INDEX(DTM!$C$3:$F$100,MATCH($F63,DTM!$C$3:$C$100,0),MATCH(Y$8,DTM!$C$3:$F$3,0)),"")</f>
        <v>27.653617945007234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21.267715485018449</v>
      </c>
      <c r="AC63" s="216"/>
      <c r="AD63" s="232">
        <f t="shared" ca="1" si="6"/>
        <v>3517.6801412220511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109.625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216"/>
      <c r="W64" s="232">
        <f t="shared" ca="1" si="5"/>
        <v>2620.4314773958122</v>
      </c>
      <c r="X64" s="9"/>
      <c r="Y64" s="234">
        <f>IF($F64&lt;&gt;"",INDEX(DTM!$C$3:$F$100,MATCH($F64,DTM!$C$3:$C$100,0),MATCH(Y$8,DTM!$C$3:$F$3,0)),"")</f>
        <v>27.653617945007234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216"/>
      <c r="AD64" s="232">
        <f t="shared" ca="1" si="6"/>
        <v>682.69366706909216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314909.88236170367</v>
      </c>
      <c r="X81" s="215"/>
      <c r="Y81" s="218"/>
      <c r="Z81" s="219"/>
      <c r="AA81" s="219"/>
      <c r="AB81" s="219"/>
      <c r="AC81" s="219"/>
      <c r="AD81" s="220">
        <f ca="1">SUM(AD58:AD79)</f>
        <v>314482.66204197967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6298.1976472340739</v>
      </c>
      <c r="X82" s="215"/>
      <c r="Y82" s="221"/>
      <c r="Z82" s="222"/>
      <c r="AA82" s="222"/>
      <c r="AB82" s="223"/>
      <c r="AC82" s="223"/>
      <c r="AD82" s="224">
        <f ca="1">$P82*AD81</f>
        <v>6289.6532408395933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321208.08000893774</v>
      </c>
      <c r="X84" s="215"/>
      <c r="Y84" s="229"/>
      <c r="Z84" s="64"/>
      <c r="AA84" s="64"/>
      <c r="AB84" s="64"/>
      <c r="AC84" s="64"/>
      <c r="AD84" s="230">
        <f ca="1">SUM(AD81:AD82)</f>
        <v>320772.31528281927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16"/>
      <c r="AD13" s="232">
        <f t="shared" ref="AD13:AD34" si="1">IFERROR(AB13*$P13,"")</f>
        <v>11.903577129499999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16"/>
      <c r="AD14" s="232">
        <f t="shared" si="1"/>
        <v>7.265930784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16"/>
      <c r="AD15" s="232">
        <f t="shared" si="1"/>
        <v>0.99271755940000017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20.162225472899998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0.40324450945799994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20.565469982357996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16"/>
      <c r="AD58" s="232">
        <f t="shared" ref="AD58:AD79" si="6">IFERROR(AB58*$P58,"")</f>
        <v>12.585978895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12.585978895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0.25171957789999999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12.8376984729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16"/>
      <c r="AD103" s="232">
        <f t="shared" ref="AD103:AD124" si="11">IFERROR(AB103*$P103,"")</f>
        <v>12.219752545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12.219752545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0.24439505090000002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12.4641475959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16"/>
      <c r="AD148" s="232">
        <f t="shared" ref="AD148:AD169" si="16">IFERROR(AB148*$P148,"")</f>
        <v>11.689945092000002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16"/>
      <c r="AD149" s="232">
        <f t="shared" si="16"/>
        <v>18.267370338000003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29.957315430000005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0.59914630860000007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30.556461738600007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16"/>
      <c r="AD193" s="232">
        <f t="shared" ref="AD193:AD214" si="21">IFERROR(AB193*$P193,"")</f>
        <v>349.28227754000005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6.0549423200000003</v>
      </c>
      <c r="AC194" s="216"/>
      <c r="AD194" s="232">
        <f t="shared" si="21"/>
        <v>6.0549423200000003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355.33721986000006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7.1067443972000017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362.44396425720004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30.970541665000002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33.631786474999998</v>
      </c>
      <c r="AC238" s="216"/>
      <c r="AD238" s="232">
        <f t="shared" ref="AD238:AD259" si="26">IFERROR(AB238*$P238,"")</f>
        <v>33.631786474999998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33.204522400000002</v>
      </c>
      <c r="AC239" s="216"/>
      <c r="AD239" s="232">
        <f t="shared" si="26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6"/>
      <c r="W240" s="232">
        <f t="shared" ca="1" si="25"/>
        <v>8.6047829180324498E-2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6"/>
      <c r="AD240" s="232">
        <f t="shared" ca="1" si="26"/>
        <v>8.207663293209877E-2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6"/>
      <c r="W241" s="232">
        <f t="shared" ca="1" si="25"/>
        <v>0.35995316917986747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6"/>
      <c r="AD241" s="232">
        <f t="shared" ca="1" si="26"/>
        <v>0.11371317567605645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31.416542663360193</v>
      </c>
      <c r="X261" s="215"/>
      <c r="Y261" s="218"/>
      <c r="Z261" s="219"/>
      <c r="AA261" s="219"/>
      <c r="AB261" s="219"/>
      <c r="AC261" s="219"/>
      <c r="AD261" s="220">
        <f ca="1">SUM(AD238:AD259)</f>
        <v>33.827576283608153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0.62833085326720384</v>
      </c>
      <c r="X262" s="215"/>
      <c r="Y262" s="221"/>
      <c r="Z262" s="222"/>
      <c r="AA262" s="222"/>
      <c r="AB262" s="223"/>
      <c r="AC262" s="223"/>
      <c r="AD262" s="224">
        <f ca="1">$P262*AD261</f>
        <v>0.67655152567216303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32.044873516627398</v>
      </c>
      <c r="X264" s="215"/>
      <c r="Y264" s="229"/>
      <c r="Z264" s="64"/>
      <c r="AA264" s="64"/>
      <c r="AB264" s="64"/>
      <c r="AC264" s="64"/>
      <c r="AD264" s="230">
        <f ca="1">SUM(AD261:AD262)</f>
        <v>34.504127809280313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57.741687849999998</v>
      </c>
      <c r="AC13" s="216"/>
      <c r="AD13" s="232">
        <f t="shared" ref="AD13:AD38" si="1">IFERROR(AB13*$P13,"")</f>
        <v>288.70843924999997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498.84911888000005</v>
      </c>
      <c r="AC14" s="216"/>
      <c r="AD14" s="232">
        <f t="shared" si="1"/>
        <v>124.71227972000001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23.035102974828373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16.309719256401372</v>
      </c>
      <c r="V15" s="216"/>
      <c r="W15" s="232">
        <f t="shared" ca="1" si="0"/>
        <v>9.7858315538408238</v>
      </c>
      <c r="X15" s="9"/>
      <c r="Y15" s="234">
        <f>IF($F15&lt;&gt;"",INDEX(DTM!$C$3:$F$100,MATCH($F15,DTM!$C$3:$C$100,0),MATCH(Y$8,DTM!$C$3:$F$3,0)),"")</f>
        <v>19.662337192474673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14.161703098856188</v>
      </c>
      <c r="AC15" s="216"/>
      <c r="AD15" s="232">
        <f t="shared" ca="1" si="1"/>
        <v>8.4970218593137119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5.3469047099999996</v>
      </c>
      <c r="AC16" s="216"/>
      <c r="AD16" s="232">
        <f t="shared" si="1"/>
        <v>5.3469047099999996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7.751791074999999</v>
      </c>
      <c r="AC17" s="216"/>
      <c r="AD17" s="232">
        <f t="shared" si="1"/>
        <v>18.604298579999998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109.625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105.72191752937502</v>
      </c>
      <c r="V18" s="216"/>
      <c r="W18" s="232">
        <f t="shared" ca="1" si="0"/>
        <v>0.25373260207050002</v>
      </c>
      <c r="X18" s="9"/>
      <c r="Y18" s="234">
        <f>IF($F18&lt;&gt;"",INDEX(DTM!$C$3:$F$100,MATCH($F18,DTM!$C$3:$C$100,0),MATCH(Y$8,DTM!$C$3:$F$3,0)),"")</f>
        <v>27.653617945007234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26.669040052642188</v>
      </c>
      <c r="AC18" s="216"/>
      <c r="AD18" s="232">
        <f t="shared" ca="1" si="1"/>
        <v>6.4005696126341244E-2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1.9043770200000001</v>
      </c>
      <c r="AC19" s="216"/>
      <c r="AD19" s="232">
        <f t="shared" si="1"/>
        <v>0.95218851000000004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1.7945091150000001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6"/>
      <c r="W21" s="232">
        <f t="shared" ca="1" si="0"/>
        <v>4.4108422994999997E-4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6"/>
      <c r="AD21" s="232">
        <f t="shared" ca="1" si="1"/>
        <v>4.0573980207655574E-4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384.20806378500004</v>
      </c>
      <c r="AC22" s="216"/>
      <c r="AD22" s="232">
        <f t="shared" si="1"/>
        <v>64.546954715880005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336.95265709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23.035102974828373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9.5608699089249445</v>
      </c>
      <c r="V24" s="216"/>
      <c r="W24" s="232">
        <f t="shared" ca="1" si="0"/>
        <v>1.6383506675933786</v>
      </c>
      <c r="X24" s="215"/>
      <c r="Y24" s="234">
        <f>IF($F24&lt;&gt;"",INDEX(DTM!$C$3:$F$100,MATCH($F24,DTM!$C$3:$C$100,0),MATCH(Y$8,DTM!$C$3:$F$3,0)),"")</f>
        <v>21.972009165460683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9.1196258813443087</v>
      </c>
      <c r="AC24" s="216"/>
      <c r="AD24" s="232">
        <f t="shared" ca="1" si="1"/>
        <v>1.5627390910271608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72.269908466819246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29.99609743165562</v>
      </c>
      <c r="V25" s="216"/>
      <c r="W25" s="232">
        <f t="shared" ca="1" si="0"/>
        <v>5.8733558615078971</v>
      </c>
      <c r="X25" s="215"/>
      <c r="Y25" s="234">
        <f>IF($F25&lt;&gt;"",INDEX(DTM!$C$3:$F$100,MATCH($F25,DTM!$C$3:$C$100,0),MATCH(Y$8,DTM!$C$3:$F$3,0)),"")</f>
        <v>22.830861070911723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9.4760979730047037</v>
      </c>
      <c r="AC25" s="216"/>
      <c r="AD25" s="232">
        <f t="shared" ca="1" si="1"/>
        <v>1.8554578875062131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109.625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81.633379358124998</v>
      </c>
      <c r="V26" s="216"/>
      <c r="W26" s="232">
        <f t="shared" ca="1" si="0"/>
        <v>4.2103231737746549</v>
      </c>
      <c r="X26" s="215"/>
      <c r="Y26" s="234">
        <f>IF($F26&lt;&gt;"",INDEX(DTM!$C$3:$F$100,MATCH($F26,DTM!$C$3:$C$100,0),MATCH(Y$8,DTM!$C$3:$F$3,0)),"")</f>
        <v>27.653617945007234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0.79820999999999998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21.267715485018449</v>
      </c>
      <c r="AC26" s="216"/>
      <c r="AD26" s="232">
        <f t="shared" ca="1" si="1"/>
        <v>1.0969036938553116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227.01150682000002</v>
      </c>
      <c r="AC28" s="216"/>
      <c r="AD28" s="232">
        <f t="shared" si="1"/>
        <v>38.137933145760009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23.035102974828373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9.5608699089249445</v>
      </c>
      <c r="V29" s="216"/>
      <c r="W29" s="232">
        <f t="shared" ca="1" si="0"/>
        <v>2.8912070604589033</v>
      </c>
      <c r="X29" s="215"/>
      <c r="Y29" s="234">
        <f>IF($F29&lt;&gt;"",INDEX(DTM!$C$3:$F$100,MATCH($F29,DTM!$C$3:$C$100,0),MATCH(Y$8,DTM!$C$3:$F$3,0)),"")</f>
        <v>21.972009165460683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9.1196258813443087</v>
      </c>
      <c r="AC29" s="216"/>
      <c r="AD29" s="232">
        <f t="shared" ca="1" si="1"/>
        <v>2.7577748665185191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109.625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81.633379358124998</v>
      </c>
      <c r="V30" s="216"/>
      <c r="W30" s="232">
        <f t="shared" ca="1" si="0"/>
        <v>3.7714621263453751</v>
      </c>
      <c r="X30" s="215"/>
      <c r="Y30" s="234">
        <f>IF($F30&lt;&gt;"",INDEX(DTM!$C$3:$F$100,MATCH($F30,DTM!$C$3:$C$100,0),MATCH(Y$8,DTM!$C$3:$F$3,0)),"")</f>
        <v>27.653617945007234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0.79820999999999998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21.267715485018449</v>
      </c>
      <c r="AC30" s="216"/>
      <c r="AD30" s="232">
        <f t="shared" ca="1" si="1"/>
        <v>0.98256845540785243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47.621633044999996</v>
      </c>
      <c r="AC31" s="216"/>
      <c r="AD31" s="232">
        <f t="shared" ref="AD31:AD37" si="6">IFERROR(AB31*$P31,"")</f>
        <v>47.621633044999996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109.625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81.633379358124998</v>
      </c>
      <c r="V32" s="216"/>
      <c r="W32" s="232">
        <f t="shared" ca="1" si="5"/>
        <v>1.191847338628625</v>
      </c>
      <c r="X32" s="215"/>
      <c r="Y32" s="234">
        <f>IF($F32&lt;&gt;"",INDEX(DTM!$C$3:$F$100,MATCH($F32,DTM!$C$3:$C$100,0),MATCH(Y$8,DTM!$C$3:$F$3,0)),"")</f>
        <v>27.653617945007234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0.79820999999999998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21.267715485018449</v>
      </c>
      <c r="AC32" s="216"/>
      <c r="AD32" s="232">
        <f t="shared" ca="1" si="6"/>
        <v>0.31050864608126938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5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373.40438646000001</v>
      </c>
      <c r="AC33" s="216"/>
      <c r="AD33" s="232">
        <f t="shared" si="6"/>
        <v>37.340438646000003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293.59145725000002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ca="1" si="6"/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0.74753000000000003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18.006128875000002</v>
      </c>
      <c r="AC36" s="216"/>
      <c r="AD36" s="232">
        <f t="shared" ca="1" si="6"/>
        <v>1.7934104359500003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109.625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81.633379358124998</v>
      </c>
      <c r="V37" s="216"/>
      <c r="W37" s="232">
        <f t="shared" ca="1" si="5"/>
        <v>5.4583342774016703</v>
      </c>
      <c r="X37" s="215"/>
      <c r="Y37" s="234">
        <f>IF($F37&lt;&gt;"",INDEX(DTM!$C$3:$F$100,MATCH($F37,DTM!$C$3:$C$100,0),MATCH(Y$8,DTM!$C$3:$F$3,0)),"")</f>
        <v>27.653617945007234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0.79820999999999998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21.267715485018449</v>
      </c>
      <c r="AC37" s="216"/>
      <c r="AD37" s="232">
        <f t="shared" ca="1" si="6"/>
        <v>1.4220445281902738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72.269908466819246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29.99609743165562</v>
      </c>
      <c r="V38" s="216"/>
      <c r="W38" s="232">
        <f t="shared" ca="1" si="0"/>
        <v>3.2395785226188072</v>
      </c>
      <c r="X38" s="215"/>
      <c r="Y38" s="234">
        <f>IF($F38&lt;&gt;"",INDEX(DTM!$C$3:$F$100,MATCH($F38,DTM!$C$3:$C$100,0),MATCH(Y$8,DTM!$C$3:$F$3,0)),"")</f>
        <v>22.830861070911723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9.4760979730047037</v>
      </c>
      <c r="AC38" s="216"/>
      <c r="AD38" s="232">
        <f t="shared" ca="1" si="1"/>
        <v>1.0234185810845082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637.27241044912057</v>
      </c>
      <c r="X40" s="215"/>
      <c r="Y40" s="218"/>
      <c r="Z40" s="219"/>
      <c r="AA40" s="219"/>
      <c r="AB40" s="219"/>
      <c r="AC40" s="219"/>
      <c r="AD40" s="220">
        <f ca="1">SUM(AD13:AD38)</f>
        <v>668.2456315966233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637.27241044912057</v>
      </c>
      <c r="X43" s="215"/>
      <c r="Y43" s="229"/>
      <c r="Z43" s="64"/>
      <c r="AA43" s="64"/>
      <c r="AB43" s="64"/>
      <c r="AC43" s="64"/>
      <c r="AD43" s="230">
        <f ca="1">SUM(AD40:AD41)</f>
        <v>668.2456315966233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57.741687849999998</v>
      </c>
      <c r="AC62" s="216"/>
      <c r="AD62" s="232">
        <f t="shared" ref="AD62:AD83" si="9">IFERROR(AB62*$P62,"")</f>
        <v>288.70843924999997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8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498.84911888000005</v>
      </c>
      <c r="AC63" s="216"/>
      <c r="AD63" s="232">
        <f t="shared" si="9"/>
        <v>41.404476867040003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8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5.3469047099999996</v>
      </c>
      <c r="AC64" s="216"/>
      <c r="AD64" s="232">
        <f t="shared" si="9"/>
        <v>0.44379309092999997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8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7.751791074999999</v>
      </c>
      <c r="AC65" s="216"/>
      <c r="AD65" s="232">
        <f t="shared" si="9"/>
        <v>15.503582149999998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109.625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105.72191752937502</v>
      </c>
      <c r="V66" s="216"/>
      <c r="W66" s="232">
        <f t="shared" ca="1" si="8"/>
        <v>0.21144383505875006</v>
      </c>
      <c r="X66" s="9"/>
      <c r="Y66" s="234">
        <f>IF($F66&lt;&gt;"",INDEX(DTM!$C$3:$F$100,MATCH($F66,DTM!$C$3:$C$100,0),MATCH(Y$8,DTM!$C$3:$F$3,0)),"")</f>
        <v>27.653617945007234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26.669040052642188</v>
      </c>
      <c r="AC66" s="216"/>
      <c r="AD66" s="232">
        <f t="shared" ca="1" si="9"/>
        <v>5.3338080105284374E-2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8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227.01150682000002</v>
      </c>
      <c r="AC67" s="216"/>
      <c r="AD67" s="232">
        <f t="shared" si="9"/>
        <v>38.137933145760009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109.625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81.633379358124998</v>
      </c>
      <c r="V68" s="216"/>
      <c r="W68" s="232">
        <f t="shared" ca="1" si="8"/>
        <v>3.7714621263453751</v>
      </c>
      <c r="X68" s="9"/>
      <c r="Y68" s="234">
        <f>IF($F68&lt;&gt;"",INDEX(DTM!$C$3:$F$100,MATCH($F68,DTM!$C$3:$C$100,0),MATCH(Y$8,DTM!$C$3:$F$3,0)),"")</f>
        <v>27.653617945007234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0.79820999999999998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21.267715485018449</v>
      </c>
      <c r="AC68" s="216"/>
      <c r="AD68" s="232">
        <f t="shared" ca="1" si="9"/>
        <v>0.98256845540785243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23.035102974828373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9.5608699089249445</v>
      </c>
      <c r="V69" s="216"/>
      <c r="W69" s="232">
        <f t="shared" ca="1" si="8"/>
        <v>2.8912070604589033</v>
      </c>
      <c r="X69" s="9"/>
      <c r="Y69" s="234">
        <f>IF($F69&lt;&gt;"",INDEX(DTM!$C$3:$F$100,MATCH($F69,DTM!$C$3:$C$100,0),MATCH(Y$8,DTM!$C$3:$F$3,0)),"")</f>
        <v>21.972009165460683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9.1196258813443087</v>
      </c>
      <c r="AC69" s="216"/>
      <c r="AD69" s="232">
        <f t="shared" ca="1" si="9"/>
        <v>2.7577748665185191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47.621633044999996</v>
      </c>
      <c r="AC70" s="216"/>
      <c r="AD70" s="232">
        <f t="shared" si="9"/>
        <v>47.621633044999996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109.625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81.633379358124998</v>
      </c>
      <c r="V71" s="216"/>
      <c r="W71" s="232">
        <f t="shared" ca="1" si="8"/>
        <v>1.191847338628625</v>
      </c>
      <c r="X71" s="9"/>
      <c r="Y71" s="234">
        <f>IF($F71&lt;&gt;"",INDEX(DTM!$C$3:$F$100,MATCH($F71,DTM!$C$3:$C$100,0),MATCH(Y$8,DTM!$C$3:$F$3,0)),"")</f>
        <v>27.653617945007234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0.79820999999999998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21.267715485018449</v>
      </c>
      <c r="AC71" s="216"/>
      <c r="AD71" s="232">
        <f t="shared" ca="1" si="9"/>
        <v>0.31050864608126938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373.40438646000001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8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293.59145725000002</v>
      </c>
      <c r="AC73" s="216"/>
      <c r="AD73" s="232">
        <f t="shared" si="9"/>
        <v>2.9359145725000007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23.035102974828373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9.5608699089249445</v>
      </c>
      <c r="V74" s="216"/>
      <c r="W74" s="232">
        <f t="shared" ca="1" si="8"/>
        <v>0.63484176195261632</v>
      </c>
      <c r="X74" s="9"/>
      <c r="Y74" s="234">
        <f>IF($F74&lt;&gt;"",INDEX(DTM!$C$3:$F$100,MATCH($F74,DTM!$C$3:$C$100,0),MATCH(Y$8,DTM!$C$3:$F$3,0)),"")</f>
        <v>21.972009165460683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9.1196258813443087</v>
      </c>
      <c r="AC74" s="216"/>
      <c r="AD74" s="232">
        <f t="shared" ca="1" si="9"/>
        <v>0.60554315852126206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72.269908466819246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29.99609743165562</v>
      </c>
      <c r="V75" s="216"/>
      <c r="W75" s="232">
        <f t="shared" ca="1" si="8"/>
        <v>2.1597190150792045</v>
      </c>
      <c r="X75" s="215"/>
      <c r="Y75" s="234">
        <f>IF($F75&lt;&gt;"",INDEX(DTM!$C$3:$F$100,MATCH($F75,DTM!$C$3:$C$100,0),MATCH(Y$8,DTM!$C$3:$F$3,0)),"")</f>
        <v>22.830861070911723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9.4760979730047037</v>
      </c>
      <c r="AC75" s="216"/>
      <c r="AD75" s="232">
        <f t="shared" ca="1" si="9"/>
        <v>0.6822790540563386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109.625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81.633379358124998</v>
      </c>
      <c r="V76" s="216"/>
      <c r="W76" s="232">
        <f t="shared" ca="1" si="8"/>
        <v>4.8735127476800626</v>
      </c>
      <c r="X76" s="215"/>
      <c r="Y76" s="234">
        <f>IF($F76&lt;&gt;"",INDEX(DTM!$C$3:$F$100,MATCH($F76,DTM!$C$3:$C$100,0),MATCH(Y$8,DTM!$C$3:$F$3,0)),"")</f>
        <v>27.653617945007234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0.79820999999999998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21.267715485018449</v>
      </c>
      <c r="AC76" s="216"/>
      <c r="AD76" s="232">
        <f t="shared" ca="1" si="9"/>
        <v>1.2696826144556015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411.62003053792347</v>
      </c>
      <c r="X85" s="215"/>
      <c r="Y85" s="218"/>
      <c r="Z85" s="219"/>
      <c r="AA85" s="219"/>
      <c r="AB85" s="219"/>
      <c r="AC85" s="219"/>
      <c r="AD85" s="220">
        <f ca="1">SUM(AD62:AD83)</f>
        <v>441.41746699637599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8.2324006107584697</v>
      </c>
      <c r="X86" s="215"/>
      <c r="Y86" s="221"/>
      <c r="Z86" s="222"/>
      <c r="AA86" s="222"/>
      <c r="AB86" s="223"/>
      <c r="AC86" s="223"/>
      <c r="AD86" s="224">
        <f ca="1">$P86*AD85</f>
        <v>8.8283493399275201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419.85243114868194</v>
      </c>
      <c r="X88" s="215"/>
      <c r="Y88" s="229"/>
      <c r="Z88" s="64"/>
      <c r="AA88" s="64"/>
      <c r="AB88" s="64"/>
      <c r="AC88" s="64"/>
      <c r="AD88" s="230">
        <f ca="1">SUM(AD85:AD86)</f>
        <v>450.24581633630351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14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3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29.76199471</v>
      </c>
      <c r="AC108" s="216"/>
      <c r="AD108" s="232">
        <f t="shared" si="14"/>
        <v>0.2976199471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3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74.392779230000002</v>
      </c>
      <c r="AC109" s="216"/>
      <c r="AD109" s="232">
        <f t="shared" si="14"/>
        <v>0.37196389615000003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0.45167916499999999</v>
      </c>
      <c r="AC110" s="216"/>
      <c r="AD110" s="232">
        <f t="shared" si="14"/>
        <v>0.45167916499999999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23.035102974828373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16.309719256401372</v>
      </c>
      <c r="V111" s="216"/>
      <c r="W111" s="232">
        <f t="shared" ca="1" si="13"/>
        <v>2.446457888460206</v>
      </c>
      <c r="X111" s="9"/>
      <c r="Y111" s="234">
        <f>IF($F111&lt;&gt;"",INDEX(DTM!$C$3:$F$100,MATCH($F111,DTM!$C$3:$C$100,0),MATCH(Y$8,DTM!$C$3:$F$3,0)),"")</f>
        <v>19.662337192474673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0.74753000000000003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14.161703098856188</v>
      </c>
      <c r="AC111" s="216"/>
      <c r="AD111" s="232">
        <f t="shared" ca="1" si="14"/>
        <v>2.124255464828428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7.1169987350000001</v>
      </c>
      <c r="AC112" s="216"/>
      <c r="AD112" s="232">
        <f t="shared" si="14"/>
        <v>7.1169987350000001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5.2858669850000002</v>
      </c>
      <c r="AC113" s="216"/>
      <c r="AD113" s="232">
        <f t="shared" si="14"/>
        <v>4.1758349181500005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3.0640937949999998</v>
      </c>
      <c r="AC114" s="216"/>
      <c r="AD114" s="232">
        <f t="shared" si="14"/>
        <v>2.6351206637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3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10.840299960000001</v>
      </c>
      <c r="AC115" s="216"/>
      <c r="AD115" s="232">
        <f t="shared" si="14"/>
        <v>1.5176419944000004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0.74753000000000003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10.803677325000001</v>
      </c>
      <c r="AC116" s="216"/>
      <c r="AD116" s="232">
        <f t="shared" ca="1" si="14"/>
        <v>2.1175207557000002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3"/>
        <v>309.49788838500001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320.0818299</v>
      </c>
      <c r="AC117" s="216"/>
      <c r="AD117" s="232">
        <f t="shared" si="14"/>
        <v>320.0818299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336.95265709</v>
      </c>
      <c r="AC118" s="216"/>
      <c r="AD118" s="232">
        <f t="shared" si="14"/>
        <v>0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23.035102974828373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16"/>
      <c r="W120" s="232">
        <f t="shared" ca="1" si="13"/>
        <v>9.7520873071034444</v>
      </c>
      <c r="X120" s="215"/>
      <c r="Y120" s="234">
        <f>IF($F120&lt;&gt;"",INDEX(DTM!$C$3:$F$100,MATCH($F120,DTM!$C$3:$C$100,0),MATCH(Y$8,DTM!$C$3:$F$3,0)),"")</f>
        <v>21.972009165460683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16"/>
      <c r="AD120" s="232">
        <f t="shared" ca="1" si="14"/>
        <v>9.3020183989711942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72.269908466819246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16"/>
      <c r="W121" s="232">
        <f t="shared" ca="1" si="13"/>
        <v>34.960451556594627</v>
      </c>
      <c r="X121" s="215"/>
      <c r="Y121" s="234">
        <f>IF($F121&lt;&gt;"",INDEX(DTM!$C$3:$F$100,MATCH($F121,DTM!$C$3:$C$100,0),MATCH(Y$8,DTM!$C$3:$F$3,0)),"")</f>
        <v>22.830861070911723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16"/>
      <c r="AD121" s="232">
        <f t="shared" ca="1" si="14"/>
        <v>11.044392187536982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109.625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81.633379358124998</v>
      </c>
      <c r="V122" s="216"/>
      <c r="W122" s="232">
        <f t="shared" ca="1" si="13"/>
        <v>25.061447462944376</v>
      </c>
      <c r="X122" s="215"/>
      <c r="Y122" s="234">
        <f>IF($F122&lt;&gt;"",INDEX(DTM!$C$3:$F$100,MATCH($F122,DTM!$C$3:$C$100,0),MATCH(Y$8,DTM!$C$3:$F$3,0)),"")</f>
        <v>27.653617945007234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0.79820999999999998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21.267715485018449</v>
      </c>
      <c r="AC122" s="216"/>
      <c r="AD122" s="232">
        <f t="shared" ca="1" si="14"/>
        <v>6.5291886539006638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742.11600712667769</v>
      </c>
      <c r="X130" s="215"/>
      <c r="Y130" s="218"/>
      <c r="Z130" s="219"/>
      <c r="AA130" s="219"/>
      <c r="AB130" s="219"/>
      <c r="AC130" s="219"/>
      <c r="AD130" s="220">
        <f ca="1">SUM(AD107:AD128)</f>
        <v>709.88251330543733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14.842320142533554</v>
      </c>
      <c r="X131" s="215"/>
      <c r="Y131" s="221"/>
      <c r="Z131" s="222"/>
      <c r="AA131" s="222"/>
      <c r="AB131" s="223"/>
      <c r="AC131" s="223"/>
      <c r="AD131" s="224">
        <f ca="1">$P131*AD130</f>
        <v>14.197650266108747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756.95832726921128</v>
      </c>
      <c r="X133" s="215"/>
      <c r="Y133" s="229"/>
      <c r="Z133" s="64"/>
      <c r="AA133" s="64"/>
      <c r="AB133" s="64"/>
      <c r="AC133" s="64"/>
      <c r="AD133" s="230">
        <f ca="1">SUM(AD130:AD131)</f>
        <v>724.08016357154611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320.0818299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18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336.95265709</v>
      </c>
      <c r="AC153" s="216"/>
      <c r="AD153" s="232">
        <f t="shared" si="19"/>
        <v>50.542898563499996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23.035102974828373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9.5608699089249445</v>
      </c>
      <c r="V155" s="216"/>
      <c r="W155" s="232">
        <f t="shared" ca="1" si="18"/>
        <v>1.4628130960655166</v>
      </c>
      <c r="X155" s="9"/>
      <c r="Y155" s="234">
        <f>IF($F155&lt;&gt;"",INDEX(DTM!$C$3:$F$100,MATCH($F155,DTM!$C$3:$C$100,0),MATCH(Y$8,DTM!$C$3:$F$3,0)),"")</f>
        <v>21.972009165460683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9.1196258813443087</v>
      </c>
      <c r="AC155" s="216"/>
      <c r="AD155" s="232">
        <f t="shared" ca="1" si="19"/>
        <v>1.3953027598456793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72.269908466819246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29.99609743165562</v>
      </c>
      <c r="V156" s="216"/>
      <c r="W156" s="232">
        <f t="shared" ca="1" si="18"/>
        <v>5.2440677334891932</v>
      </c>
      <c r="X156" s="9"/>
      <c r="Y156" s="234">
        <f>IF($F156&lt;&gt;"",INDEX(DTM!$C$3:$F$100,MATCH($F156,DTM!$C$3:$C$100,0),MATCH(Y$8,DTM!$C$3:$F$3,0)),"")</f>
        <v>22.830861070911723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9.4760979730047037</v>
      </c>
      <c r="AC156" s="216"/>
      <c r="AD156" s="232">
        <f t="shared" ca="1" si="19"/>
        <v>1.6566588281305472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109.625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81.633379358124998</v>
      </c>
      <c r="V157" s="216"/>
      <c r="W157" s="232">
        <f t="shared" ca="1" si="18"/>
        <v>3.7592171194416562</v>
      </c>
      <c r="X157" s="9"/>
      <c r="Y157" s="234">
        <f>IF($F157&lt;&gt;"",INDEX(DTM!$C$3:$F$100,MATCH($F157,DTM!$C$3:$C$100,0),MATCH(Y$8,DTM!$C$3:$F$3,0)),"")</f>
        <v>27.653617945007234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0.79820999999999998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21.267715485018449</v>
      </c>
      <c r="AC157" s="216"/>
      <c r="AD157" s="232">
        <f t="shared" ca="1" si="19"/>
        <v>0.97937829808509957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81.969961654746371</v>
      </c>
      <c r="X175" s="215"/>
      <c r="Y175" s="218"/>
      <c r="Z175" s="219"/>
      <c r="AA175" s="219"/>
      <c r="AB175" s="219"/>
      <c r="AC175" s="219"/>
      <c r="AD175" s="220">
        <f ca="1">SUM(AD152:AD173)</f>
        <v>80.210082949561311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1.6393992330949274</v>
      </c>
      <c r="X176" s="215"/>
      <c r="Y176" s="221"/>
      <c r="Z176" s="222"/>
      <c r="AA176" s="222"/>
      <c r="AB176" s="223"/>
      <c r="AC176" s="223"/>
      <c r="AD176" s="224">
        <f ca="1">$P176*AD175</f>
        <v>1.6042016589912262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83.609360887841291</v>
      </c>
      <c r="X178" s="215"/>
      <c r="Y178" s="229"/>
      <c r="Z178" s="64"/>
      <c r="AA178" s="64"/>
      <c r="AB178" s="64"/>
      <c r="AC178" s="64"/>
      <c r="AD178" s="230">
        <f ca="1">SUM(AD175:AD176)</f>
        <v>81.814284608552541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320.0818299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3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336.95265709</v>
      </c>
      <c r="AC198" s="216"/>
      <c r="AD198" s="232">
        <f t="shared" si="24"/>
        <v>50.542898563499996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23.035102974828373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9.5608699089249445</v>
      </c>
      <c r="V200" s="216"/>
      <c r="W200" s="232">
        <f t="shared" ca="1" si="23"/>
        <v>1.4628130960655166</v>
      </c>
      <c r="X200" s="9"/>
      <c r="Y200" s="234">
        <f>IF($F200&lt;&gt;"",INDEX(DTM!$C$3:$F$100,MATCH($F200,DTM!$C$3:$C$100,0),MATCH(Y$8,DTM!$C$3:$F$3,0)),"")</f>
        <v>21.972009165460683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9.1196258813443087</v>
      </c>
      <c r="AC200" s="216"/>
      <c r="AD200" s="232">
        <f t="shared" ca="1" si="24"/>
        <v>1.3953027598456793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72.269908466819246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29.99609743165562</v>
      </c>
      <c r="V201" s="216"/>
      <c r="W201" s="232">
        <f t="shared" ca="1" si="23"/>
        <v>5.2440677334891932</v>
      </c>
      <c r="X201" s="9"/>
      <c r="Y201" s="234">
        <f>IF($F201&lt;&gt;"",INDEX(DTM!$C$3:$F$100,MATCH($F201,DTM!$C$3:$C$100,0),MATCH(Y$8,DTM!$C$3:$F$3,0)),"")</f>
        <v>22.830861070911723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9.4760979730047037</v>
      </c>
      <c r="AC201" s="216"/>
      <c r="AD201" s="232">
        <f t="shared" ca="1" si="24"/>
        <v>1.6566588281305472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109.625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81.633379358124998</v>
      </c>
      <c r="V202" s="216"/>
      <c r="W202" s="232">
        <f t="shared" ca="1" si="23"/>
        <v>3.7592171194416562</v>
      </c>
      <c r="X202" s="9"/>
      <c r="Y202" s="234">
        <f>IF($F202&lt;&gt;"",INDEX(DTM!$C$3:$F$100,MATCH($F202,DTM!$C$3:$C$100,0),MATCH(Y$8,DTM!$C$3:$F$3,0)),"")</f>
        <v>27.653617945007234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0.79820999999999998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21.267715485018449</v>
      </c>
      <c r="AC202" s="216"/>
      <c r="AD202" s="232">
        <f t="shared" ca="1" si="24"/>
        <v>0.97937829808509957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107.60580615474636</v>
      </c>
      <c r="X220" s="215"/>
      <c r="Y220" s="218"/>
      <c r="Z220" s="219"/>
      <c r="AA220" s="219"/>
      <c r="AB220" s="219"/>
      <c r="AC220" s="219"/>
      <c r="AD220" s="220">
        <f ca="1">SUM(AD197:AD218)</f>
        <v>105.84592744956132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2.1521161230949271</v>
      </c>
      <c r="X221" s="215"/>
      <c r="Y221" s="221"/>
      <c r="Z221" s="222"/>
      <c r="AA221" s="222"/>
      <c r="AB221" s="223"/>
      <c r="AC221" s="223"/>
      <c r="AD221" s="224">
        <f ca="1">$P221*AD220</f>
        <v>2.1169185489912263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109.75792227784129</v>
      </c>
      <c r="X223" s="215"/>
      <c r="Y223" s="229"/>
      <c r="Z223" s="64"/>
      <c r="AA223" s="64"/>
      <c r="AB223" s="64"/>
      <c r="AC223" s="64"/>
      <c r="AD223" s="230">
        <f ca="1">SUM(AD220:AD221)</f>
        <v>107.96284599855254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107.32873564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0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98.405020245000003</v>
      </c>
      <c r="AC243" s="216"/>
      <c r="AD243" s="232">
        <f t="shared" si="31"/>
        <v>68.883514171499996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1151.6084985599998</v>
      </c>
      <c r="AC244" s="216"/>
      <c r="AD244" s="232">
        <f t="shared" si="31"/>
        <v>0.20153148724799996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23.035102974828373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9.5608699089249445</v>
      </c>
      <c r="V245" s="216"/>
      <c r="W245" s="232">
        <f t="shared" ca="1" si="30"/>
        <v>0.76094963605133625</v>
      </c>
      <c r="X245" s="9"/>
      <c r="Y245" s="234">
        <f>IF($F245&lt;&gt;"",INDEX(DTM!$C$3:$F$100,MATCH($F245,DTM!$C$3:$C$100,0),MATCH(Y$8,DTM!$C$3:$F$3,0)),"")</f>
        <v>21.972009165460683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9.1196258813443087</v>
      </c>
      <c r="AC245" s="216"/>
      <c r="AD245" s="232">
        <f t="shared" ca="1" si="31"/>
        <v>0.72583102389619347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72.269908466819246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29.99609743165562</v>
      </c>
      <c r="V246" s="216"/>
      <c r="W246" s="232">
        <f t="shared" ca="1" si="30"/>
        <v>2.7968361245275704</v>
      </c>
      <c r="X246" s="9"/>
      <c r="Y246" s="234">
        <f>IF($F246&lt;&gt;"",INDEX(DTM!$C$3:$F$100,MATCH($F246,DTM!$C$3:$C$100,0),MATCH(Y$8,DTM!$C$3:$F$3,0)),"")</f>
        <v>22.830861070911723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9.4760979730047037</v>
      </c>
      <c r="AC246" s="216"/>
      <c r="AD246" s="232">
        <f t="shared" ca="1" si="31"/>
        <v>0.88355137500295855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0.74753000000000003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10.803677325000001</v>
      </c>
      <c r="AC247" s="216"/>
      <c r="AD247" s="232">
        <f t="shared" ca="1" si="31"/>
        <v>3.6300355812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72.269908466819246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53.816527745029191</v>
      </c>
      <c r="V248" s="216"/>
      <c r="W248" s="232">
        <f t="shared" ca="1" si="30"/>
        <v>3.7294853727305228</v>
      </c>
      <c r="X248" s="9"/>
      <c r="Y248" s="234">
        <f>IF($F248&lt;&gt;"",INDEX(DTM!$C$3:$F$100,MATCH($F248,DTM!$C$3:$C$100,0),MATCH(Y$8,DTM!$C$3:$F$3,0)),"")</f>
        <v>22.830861070911723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0.79820999999999998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17.558652126449893</v>
      </c>
      <c r="AC248" s="216"/>
      <c r="AD248" s="232">
        <f t="shared" ca="1" si="31"/>
        <v>1.2168145923629776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109.625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81.633379358124998</v>
      </c>
      <c r="V249" s="216"/>
      <c r="W249" s="232">
        <f t="shared" ca="1" si="30"/>
        <v>2.1543048812609182</v>
      </c>
      <c r="X249" s="9"/>
      <c r="Y249" s="234">
        <f>IF($F249&lt;&gt;"",INDEX(DTM!$C$3:$F$100,MATCH($F249,DTM!$C$3:$C$100,0),MATCH(Y$8,DTM!$C$3:$F$3,0)),"")</f>
        <v>27.653617945007234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0.79820999999999998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21.267715485018449</v>
      </c>
      <c r="AC249" s="216"/>
      <c r="AD249" s="232">
        <f t="shared" ca="1" si="31"/>
        <v>0.56125501164963676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71.325000000000003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36.757019162500001</v>
      </c>
      <c r="V250" s="216"/>
      <c r="W250" s="232">
        <f t="shared" ca="1" si="30"/>
        <v>7.7189740241249999E-2</v>
      </c>
      <c r="X250" s="9"/>
      <c r="Y250" s="234">
        <f>IF($F250&lt;&gt;"",INDEX(DTM!$C$3:$F$100,MATCH($F250,DTM!$C$3:$C$100,0),MATCH(Y$8,DTM!$C$3:$F$3,0)),"")</f>
        <v>57.616714905933435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33.811650173046317</v>
      </c>
      <c r="AC250" s="216"/>
      <c r="AD250" s="232">
        <f t="shared" ca="1" si="31"/>
        <v>7.1004465363397259E-2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104.96047191000001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0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96.793624305000009</v>
      </c>
      <c r="AC252" s="216"/>
      <c r="AD252" s="232">
        <f t="shared" si="31"/>
        <v>29.038087291500002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1151.6084985599998</v>
      </c>
      <c r="AC253" s="216"/>
      <c r="AD253" s="232">
        <f t="shared" si="31"/>
        <v>6.9096509913599988E-2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23.035102974828373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9.5608699089249445</v>
      </c>
      <c r="V254" s="216"/>
      <c r="W254" s="232">
        <f t="shared" ca="1" si="30"/>
        <v>0.29915961945026148</v>
      </c>
      <c r="X254" s="9"/>
      <c r="Y254" s="234">
        <f>IF($F254&lt;&gt;"",INDEX(DTM!$C$3:$F$100,MATCH($F254,DTM!$C$3:$C$100,0),MATCH(Y$8,DTM!$C$3:$F$3,0)),"")</f>
        <v>21.972009165460683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9.1196258813443087</v>
      </c>
      <c r="AC254" s="216"/>
      <c r="AD254" s="232">
        <f t="shared" ca="1" si="31"/>
        <v>0.28535309382726343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72.269908466819246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29.99609743165562</v>
      </c>
      <c r="V255" s="216"/>
      <c r="W255" s="232">
        <f t="shared" ca="1" si="30"/>
        <v>1.0987570489215452</v>
      </c>
      <c r="X255" s="215"/>
      <c r="Y255" s="234">
        <f>IF($F255&lt;&gt;"",INDEX(DTM!$C$3:$F$100,MATCH($F255,DTM!$C$3:$C$100,0),MATCH(Y$8,DTM!$C$3:$F$3,0)),"")</f>
        <v>22.830861070911723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9.4760979730047037</v>
      </c>
      <c r="AC255" s="216"/>
      <c r="AD255" s="232">
        <f t="shared" ca="1" si="31"/>
        <v>0.34710946875116228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0.74753000000000003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10.803677325000001</v>
      </c>
      <c r="AC256" s="216"/>
      <c r="AD256" s="232">
        <f t="shared" ca="1" si="31"/>
        <v>1.5557295348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72.269908466819246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53.816527745029191</v>
      </c>
      <c r="V257" s="216"/>
      <c r="W257" s="232">
        <f t="shared" ca="1" si="30"/>
        <v>2.4701786234968397</v>
      </c>
      <c r="X257" s="215"/>
      <c r="Y257" s="234">
        <f>IF($F257&lt;&gt;"",INDEX(DTM!$C$3:$F$100,MATCH($F257,DTM!$C$3:$C$100,0),MATCH(Y$8,DTM!$C$3:$F$3,0)),"")</f>
        <v>22.830861070911723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0.79820999999999998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17.558652126449893</v>
      </c>
      <c r="AC257" s="216"/>
      <c r="AD257" s="232">
        <f t="shared" ca="1" si="31"/>
        <v>0.80594213260405001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109.625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81.633379358124998</v>
      </c>
      <c r="V258" s="216"/>
      <c r="W258" s="232">
        <f t="shared" ca="1" si="30"/>
        <v>0.84490547635659374</v>
      </c>
      <c r="X258" s="215"/>
      <c r="Y258" s="234">
        <f>IF($F258&lt;&gt;"",INDEX(DTM!$C$3:$F$100,MATCH($F258,DTM!$C$3:$C$100,0),MATCH(Y$8,DTM!$C$3:$F$3,0)),"")</f>
        <v>27.653617945007234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0.79820999999999998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21.267715485018449</v>
      </c>
      <c r="AC258" s="216"/>
      <c r="AD258" s="232">
        <f t="shared" ca="1" si="31"/>
        <v>0.22012085526994093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71.325000000000003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36.757019162500001</v>
      </c>
      <c r="V259" s="216"/>
      <c r="W259" s="232">
        <f t="shared" ca="1" si="30"/>
        <v>2.2054211497500001E-3</v>
      </c>
      <c r="X259" s="215"/>
      <c r="Y259" s="234">
        <f>IF($F259&lt;&gt;"",INDEX(DTM!$C$3:$F$100,MATCH($F259,DTM!$C$3:$C$100,0),MATCH(Y$8,DTM!$C$3:$F$3,0)),"")</f>
        <v>57.616714905933435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33.811650173046317</v>
      </c>
      <c r="AC259" s="216"/>
      <c r="AD259" s="232">
        <f t="shared" ca="1" si="31"/>
        <v>2.028699010382779E-3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323.03605579000003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0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288.85492979000003</v>
      </c>
      <c r="AC261" s="216"/>
      <c r="AD261" s="232">
        <f t="shared" si="31"/>
        <v>202.198450853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0.74753000000000003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10.803677325000001</v>
      </c>
      <c r="AC264" s="216"/>
      <c r="AD264" s="232">
        <f t="shared" ca="1" si="31"/>
        <v>7.5625741274999996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300.3842943312701</v>
      </c>
      <c r="X266" s="215"/>
      <c r="Y266" s="218"/>
      <c r="Z266" s="219"/>
      <c r="AA266" s="219"/>
      <c r="AB266" s="219"/>
      <c r="AC266" s="219"/>
      <c r="AD266" s="220">
        <f ca="1">SUM(AD242:AD264)</f>
        <v>333.03472393689958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6.0076858866254019</v>
      </c>
      <c r="X267" s="215"/>
      <c r="Y267" s="221"/>
      <c r="Z267" s="222"/>
      <c r="AA267" s="222"/>
      <c r="AB267" s="223"/>
      <c r="AC267" s="223"/>
      <c r="AD267" s="224">
        <f ca="1">$P267*AD266</f>
        <v>6.6606944787379918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306.39198021789548</v>
      </c>
      <c r="X269" s="215"/>
      <c r="Y269" s="229"/>
      <c r="Z269" s="64"/>
      <c r="AA269" s="64"/>
      <c r="AB269" s="64"/>
      <c r="AC269" s="64"/>
      <c r="AD269" s="230">
        <f ca="1">SUM(AD266:AD267)</f>
        <v>339.69541841563756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35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125.847581405</v>
      </c>
      <c r="AC288" s="216"/>
      <c r="AD288" s="232">
        <f t="shared" ref="AD288:AD309" si="36">IFERROR(AB288*$P288,"")</f>
        <v>125.847581405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35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132.52510852</v>
      </c>
      <c r="AC289" s="216"/>
      <c r="AD289" s="232">
        <f t="shared" si="36"/>
        <v>132.52510852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72.269908466819246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29.99609743165562</v>
      </c>
      <c r="V290" s="216"/>
      <c r="W290" s="232">
        <f t="shared" ca="1" si="35"/>
        <v>53.99297537698012</v>
      </c>
      <c r="X290" s="9"/>
      <c r="Y290" s="234">
        <f>IF($F290&lt;&gt;"",INDEX(DTM!$C$3:$F$100,MATCH($F290,DTM!$C$3:$C$100,0),MATCH(Y$8,DTM!$C$3:$F$3,0)),"")</f>
        <v>22.830861070911723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9.4760979730047037</v>
      </c>
      <c r="AC290" s="216"/>
      <c r="AD290" s="232">
        <f t="shared" ca="1" si="36"/>
        <v>17.056976351408466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19.214675830000001</v>
      </c>
      <c r="AC291" s="216"/>
      <c r="AD291" s="232">
        <f t="shared" si="36"/>
        <v>19.214675830000001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35"/>
        <v>105.753962335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117.77839416</v>
      </c>
      <c r="AC292" s="216"/>
      <c r="AD292" s="232">
        <f t="shared" si="36"/>
        <v>117.77839416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67.092667320000004</v>
      </c>
      <c r="AC293" s="216"/>
      <c r="AD293" s="232">
        <f t="shared" si="36"/>
        <v>0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72.269908466819246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29.99609743165562</v>
      </c>
      <c r="V294" s="216"/>
      <c r="W294" s="232">
        <f t="shared" ca="1" si="35"/>
        <v>71.990633835973483</v>
      </c>
      <c r="X294" s="9"/>
      <c r="Y294" s="234">
        <f>IF($F294&lt;&gt;"",INDEX(DTM!$C$3:$F$100,MATCH($F294,DTM!$C$3:$C$100,0),MATCH(Y$8,DTM!$C$3:$F$3,0)),"")</f>
        <v>22.830861070911723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9.4760979730047037</v>
      </c>
      <c r="AC294" s="216"/>
      <c r="AD294" s="232">
        <f t="shared" ca="1" si="36"/>
        <v>22.742635135211287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35"/>
        <v>309.49788838500001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320.0818299</v>
      </c>
      <c r="AC295" s="216"/>
      <c r="AD295" s="232">
        <f t="shared" si="36"/>
        <v>320.0818299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336.95265709</v>
      </c>
      <c r="AC296" s="216"/>
      <c r="AD296" s="232">
        <f t="shared" si="36"/>
        <v>0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23.035102974828373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9.5608699089249445</v>
      </c>
      <c r="V297" s="216"/>
      <c r="W297" s="232">
        <f t="shared" ca="1" si="35"/>
        <v>9.7712090469212942</v>
      </c>
      <c r="X297" s="9"/>
      <c r="Y297" s="234">
        <f>IF($F297&lt;&gt;"",INDEX(DTM!$C$3:$F$100,MATCH($F297,DTM!$C$3:$C$100,0),MATCH(Y$8,DTM!$C$3:$F$3,0)),"")</f>
        <v>21.972009165460683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9.1196258813443087</v>
      </c>
      <c r="AC297" s="216"/>
      <c r="AD297" s="232">
        <f t="shared" ca="1" si="36"/>
        <v>9.3202576507338843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72.269908466819246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29.99609743165562</v>
      </c>
      <c r="V298" s="216"/>
      <c r="W298" s="232">
        <f t="shared" ca="1" si="35"/>
        <v>34.960451556594627</v>
      </c>
      <c r="X298" s="9"/>
      <c r="Y298" s="234">
        <f>IF($F298&lt;&gt;"",INDEX(DTM!$C$3:$F$100,MATCH($F298,DTM!$C$3:$C$100,0),MATCH(Y$8,DTM!$C$3:$F$3,0)),"")</f>
        <v>22.830861070911723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9.4760979730047037</v>
      </c>
      <c r="AC298" s="216"/>
      <c r="AD298" s="232">
        <f t="shared" ca="1" si="36"/>
        <v>11.044392187536982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109.625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81.633379358124998</v>
      </c>
      <c r="V299" s="216"/>
      <c r="W299" s="232">
        <f t="shared" ca="1" si="35"/>
        <v>25.061447462944376</v>
      </c>
      <c r="X299" s="9"/>
      <c r="Y299" s="234">
        <f>IF($F299&lt;&gt;"",INDEX(DTM!$C$3:$F$100,MATCH($F299,DTM!$C$3:$C$100,0),MATCH(Y$8,DTM!$C$3:$F$3,0)),"")</f>
        <v>27.653617945007234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0.79820999999999998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21.267715485018449</v>
      </c>
      <c r="AC299" s="216"/>
      <c r="AD299" s="232">
        <f t="shared" ca="1" si="36"/>
        <v>6.5291886539006638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35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7.751791074999999</v>
      </c>
      <c r="AC300" s="216"/>
      <c r="AD300" s="232">
        <f t="shared" si="36"/>
        <v>775.17910749999987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1554.0492117044139</v>
      </c>
      <c r="X311" s="215"/>
      <c r="Y311" s="218"/>
      <c r="Z311" s="219"/>
      <c r="AA311" s="219"/>
      <c r="AB311" s="219"/>
      <c r="AC311" s="219"/>
      <c r="AD311" s="220">
        <f ca="1">SUM(AD288:AD309)</f>
        <v>1557.3201472937913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31.08098423408828</v>
      </c>
      <c r="X312" s="215"/>
      <c r="Y312" s="221"/>
      <c r="Z312" s="222"/>
      <c r="AA312" s="222"/>
      <c r="AB312" s="223"/>
      <c r="AC312" s="223"/>
      <c r="AD312" s="224">
        <f ca="1">$P312*AD311</f>
        <v>31.146402945875824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1585.1301959385021</v>
      </c>
      <c r="X314" s="215"/>
      <c r="Y314" s="229"/>
      <c r="Z314" s="64"/>
      <c r="AA314" s="64"/>
      <c r="AB314" s="64"/>
      <c r="AC314" s="64"/>
      <c r="AD314" s="230">
        <f ca="1">SUM(AD311:AD312)</f>
        <v>1588.4665502396672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0">IFERROR(U333*$P333,"")</f>
        <v>278.979025885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301.47753132000003</v>
      </c>
      <c r="AC333" s="216"/>
      <c r="AD333" s="232">
        <f t="shared" ref="AD333:AD354" si="41">IFERROR(AB333*$P333,"")</f>
        <v>301.47753132000003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269.847782225</v>
      </c>
      <c r="AC334" s="216"/>
      <c r="AD334" s="232">
        <f t="shared" si="41"/>
        <v>0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9.5608699089249445</v>
      </c>
      <c r="V335" s="216"/>
      <c r="W335" s="232">
        <f t="shared" ca="1" si="40"/>
        <v>4.0222579706847243</v>
      </c>
      <c r="X335" s="9"/>
      <c r="Y335" s="234">
        <f>IF($F335&lt;&gt;"",INDEX(DTM!$C$3:$F$100,MATCH($F335,DTM!$C$3:$C$100,0),MATCH(Y$8,DTM!$C$3:$F$3,0)),"")</f>
        <v>21.972009165460683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9.1196258813443087</v>
      </c>
      <c r="AC335" s="216"/>
      <c r="AD335" s="232">
        <f t="shared" ca="1" si="41"/>
        <v>3.8366266082815508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72.269908466819246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29.99609743165562</v>
      </c>
      <c r="V336" s="216"/>
      <c r="W336" s="232">
        <f t="shared" ca="1" si="40"/>
        <v>15.489984713706962</v>
      </c>
      <c r="X336" s="9"/>
      <c r="Y336" s="234">
        <f>IF($F336&lt;&gt;"",INDEX(DTM!$C$3:$F$100,MATCH($F336,DTM!$C$3:$C$100,0),MATCH(Y$8,DTM!$C$3:$F$3,0)),"")</f>
        <v>22.830861070911723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9.4760979730047037</v>
      </c>
      <c r="AC336" s="216"/>
      <c r="AD336" s="232">
        <f t="shared" ca="1" si="41"/>
        <v>4.8934569932596288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109.625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105.72191752937502</v>
      </c>
      <c r="V337" s="216"/>
      <c r="W337" s="232">
        <f t="shared" ca="1" si="40"/>
        <v>0.29602136908225007</v>
      </c>
      <c r="X337" s="9"/>
      <c r="Y337" s="234">
        <f>IF($F337&lt;&gt;"",INDEX(DTM!$C$3:$F$100,MATCH($F337,DTM!$C$3:$C$100,0),MATCH(Y$8,DTM!$C$3:$F$3,0)),"")</f>
        <v>27.653617945007234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26.669040052642188</v>
      </c>
      <c r="AC337" s="216"/>
      <c r="AD337" s="232">
        <f t="shared" ca="1" si="41"/>
        <v>7.4673312147398127E-2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109.625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81.633379358124998</v>
      </c>
      <c r="V338" s="216"/>
      <c r="W338" s="232">
        <f t="shared" ca="1" si="40"/>
        <v>13.502160945833873</v>
      </c>
      <c r="X338" s="9"/>
      <c r="Y338" s="234">
        <f>IF($F338&lt;&gt;"",INDEX(DTM!$C$3:$F$100,MATCH($F338,DTM!$C$3:$C$100,0),MATCH(Y$8,DTM!$C$3:$F$3,0)),"")</f>
        <v>27.653617945007234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0.79820999999999998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21.267715485018449</v>
      </c>
      <c r="AC338" s="216"/>
      <c r="AD338" s="232">
        <f t="shared" ca="1" si="41"/>
        <v>3.5176801412220513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109.625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81.633379358124998</v>
      </c>
      <c r="V339" s="216"/>
      <c r="W339" s="232">
        <f t="shared" ca="1" si="40"/>
        <v>2.6204314773958122</v>
      </c>
      <c r="X339" s="9"/>
      <c r="Y339" s="234">
        <f>IF($F339&lt;&gt;"",INDEX(DTM!$C$3:$F$100,MATCH($F339,DTM!$C$3:$C$100,0),MATCH(Y$8,DTM!$C$3:$F$3,0)),"")</f>
        <v>27.653617945007234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0.79820999999999998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21.267715485018449</v>
      </c>
      <c r="AC339" s="216"/>
      <c r="AD339" s="232">
        <f t="shared" ca="1" si="41"/>
        <v>0.68269366706909218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314.90988236170364</v>
      </c>
      <c r="X356" s="215"/>
      <c r="Y356" s="218"/>
      <c r="Z356" s="219"/>
      <c r="AA356" s="219"/>
      <c r="AB356" s="219"/>
      <c r="AC356" s="219"/>
      <c r="AD356" s="220">
        <f ca="1">SUM(AD333:AD354)</f>
        <v>314.48266204197978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6.2981976472340726</v>
      </c>
      <c r="X357" s="215"/>
      <c r="Y357" s="221"/>
      <c r="Z357" s="222"/>
      <c r="AA357" s="222"/>
      <c r="AB357" s="223"/>
      <c r="AC357" s="223"/>
      <c r="AD357" s="224">
        <f ca="1">$P357*AD356</f>
        <v>6.2896532408395958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321.20808000893771</v>
      </c>
      <c r="X359" s="215"/>
      <c r="Y359" s="229"/>
      <c r="Z359" s="64"/>
      <c r="AA359" s="64"/>
      <c r="AB359" s="64"/>
      <c r="AC359" s="64"/>
      <c r="AD359" s="230">
        <f ca="1">SUM(AD356:AD357)</f>
        <v>320.77231528281936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57.741687849999998</v>
      </c>
      <c r="AC378" s="216"/>
      <c r="AD378" s="232">
        <f t="shared" ref="AD378" si="46">IFERROR(AB378*$P378,"")</f>
        <v>641.56789370135004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109.625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81.633379358124998</v>
      </c>
      <c r="V379" s="216"/>
      <c r="W379" s="232">
        <f t="shared" ref="W379:W423" ca="1" si="49">IFERROR(U379*$P379,"")</f>
        <v>27.210854341443806</v>
      </c>
      <c r="X379" s="9"/>
      <c r="Y379" s="234">
        <f>IF($F379&lt;&gt;"",INDEX(DTM!$C$3:$F$100,MATCH($F379,DTM!$C$3:$C$100,0),MATCH(Y$8,DTM!$C$3:$F$3,0)),"")</f>
        <v>27.653617945007234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0.79820999999999998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21.267715485018449</v>
      </c>
      <c r="AC379" s="216"/>
      <c r="AD379" s="232">
        <f t="shared" ref="AD379:AD423" ca="1" si="50">IFERROR(AB379*$P379,"")</f>
        <v>7.0891676026211998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49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156.57397216999999</v>
      </c>
      <c r="AC380" s="216"/>
      <c r="AD380" s="232">
        <f t="shared" si="50"/>
        <v>521.86104924260997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49"/>
        <v>241.79767596544002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373.40438646000001</v>
      </c>
      <c r="AC381" s="216"/>
      <c r="AD381" s="232">
        <f t="shared" si="50"/>
        <v>249.06072576882002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314.62505728500003</v>
      </c>
      <c r="AC382" s="216"/>
      <c r="AD382" s="232">
        <f t="shared" si="50"/>
        <v>0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23.035102974828373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9.5608699089249445</v>
      </c>
      <c r="V383" s="216"/>
      <c r="W383" s="232">
        <f t="shared" ca="1" si="49"/>
        <v>6.3515918283359269</v>
      </c>
      <c r="X383" s="9"/>
      <c r="Y383" s="234">
        <f>IF($F383&lt;&gt;"",INDEX(DTM!$C$3:$F$100,MATCH($F383,DTM!$C$3:$C$100,0),MATCH(Y$8,DTM!$C$3:$F$3,0)),"")</f>
        <v>21.972009165460683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9.1196258813443087</v>
      </c>
      <c r="AC383" s="216"/>
      <c r="AD383" s="232">
        <f t="shared" ca="1" si="50"/>
        <v>6.0584593010052279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72.269908466819246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29.99609743165562</v>
      </c>
      <c r="V384" s="216"/>
      <c r="W384" s="232">
        <f t="shared" ca="1" si="49"/>
        <v>21.607988745867445</v>
      </c>
      <c r="X384" s="9"/>
      <c r="Y384" s="234">
        <f>IF($F384&lt;&gt;"",INDEX(DTM!$C$3:$F$100,MATCH($F384,DTM!$C$3:$C$100,0),MATCH(Y$8,DTM!$C$3:$F$3,0)),"")</f>
        <v>22.830861070911723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9.4760979730047037</v>
      </c>
      <c r="AC384" s="216"/>
      <c r="AD384" s="232">
        <f t="shared" ca="1" si="50"/>
        <v>6.8262019358336694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109.625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81.633379358124998</v>
      </c>
      <c r="V385" s="216"/>
      <c r="W385" s="232">
        <f t="shared" ca="1" si="49"/>
        <v>21.670886684684014</v>
      </c>
      <c r="X385" s="9"/>
      <c r="Y385" s="234">
        <f>IF($F385&lt;&gt;"",INDEX(DTM!$C$3:$F$100,MATCH($F385,DTM!$C$3:$C$100,0),MATCH(Y$8,DTM!$C$3:$F$3,0)),"")</f>
        <v>27.653617945007234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0.79820999999999998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21.267715485018449</v>
      </c>
      <c r="AC385" s="216"/>
      <c r="AD385" s="232">
        <f t="shared" ca="1" si="50"/>
        <v>5.6458553589459086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49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175.98396872000001</v>
      </c>
      <c r="AC386" s="216"/>
      <c r="AD386" s="232">
        <f t="shared" si="50"/>
        <v>175.98396872000001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23.035102974828373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16.309719256401372</v>
      </c>
      <c r="V387" s="216"/>
      <c r="W387" s="232">
        <f t="shared" ca="1" si="49"/>
        <v>39.143326215363295</v>
      </c>
      <c r="X387" s="9"/>
      <c r="Y387" s="234">
        <f>IF($F387&lt;&gt;"",INDEX(DTM!$C$3:$F$100,MATCH($F387,DTM!$C$3:$C$100,0),MATCH(Y$8,DTM!$C$3:$F$3,0)),"")</f>
        <v>19.662337192474673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0.74753000000000003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14.161703098856188</v>
      </c>
      <c r="AC387" s="216"/>
      <c r="AD387" s="232">
        <f t="shared" ca="1" si="50"/>
        <v>33.988087437254848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49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498.84911888000005</v>
      </c>
      <c r="AC388" s="216"/>
      <c r="AD388" s="232">
        <f t="shared" si="50"/>
        <v>235.55655393513604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23.035102974828373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16.309719256401372</v>
      </c>
      <c r="V389" s="216"/>
      <c r="W389" s="232">
        <f t="shared" ca="1" si="49"/>
        <v>18.48347863889455</v>
      </c>
      <c r="X389" s="9"/>
      <c r="Y389" s="234">
        <f>IF($F389&lt;&gt;"",INDEX(DTM!$C$3:$F$100,MATCH($F389,DTM!$C$3:$C$100,0),MATCH(Y$8,DTM!$C$3:$F$3,0)),"")</f>
        <v>19.662337192474673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0.74753000000000003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14.161703098856188</v>
      </c>
      <c r="AC389" s="216"/>
      <c r="AD389" s="232">
        <f t="shared" ca="1" si="50"/>
        <v>16.049174887871743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47.621633044999996</v>
      </c>
      <c r="AC390" s="216"/>
      <c r="AD390" s="232">
        <f t="shared" si="50"/>
        <v>68.784686770197993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109.625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81.633379358124998</v>
      </c>
      <c r="V391" s="216"/>
      <c r="W391" s="232">
        <f t="shared" ca="1" si="49"/>
        <v>17.210275569797343</v>
      </c>
      <c r="X391" s="9"/>
      <c r="Y391" s="234">
        <f>IF($F391&lt;&gt;"",INDEX(DTM!$C$3:$F$100,MATCH($F391,DTM!$C$3:$C$100,0),MATCH(Y$8,DTM!$C$3:$F$3,0)),"")</f>
        <v>27.653617945007234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0.79820999999999998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21.267715485018449</v>
      </c>
      <c r="AC391" s="216"/>
      <c r="AD391" s="232">
        <f t="shared" ca="1" si="50"/>
        <v>4.4837448494135295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49"/>
        <v>143.95137064000002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371.43897171499998</v>
      </c>
      <c r="AC392" s="216"/>
      <c r="AD392" s="232">
        <f t="shared" si="50"/>
        <v>148.575588686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23.035102974828373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9.5608699089249445</v>
      </c>
      <c r="V394" s="216"/>
      <c r="W394" s="232">
        <f t="shared" ca="1" si="49"/>
        <v>2.5393670478104653</v>
      </c>
      <c r="X394" s="9"/>
      <c r="Y394" s="234">
        <f>IF($F394&lt;&gt;"",INDEX(DTM!$C$3:$F$100,MATCH($F394,DTM!$C$3:$C$100,0),MATCH(Y$8,DTM!$C$3:$F$3,0)),"")</f>
        <v>21.972009165460683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9.1196258813443087</v>
      </c>
      <c r="AC394" s="216"/>
      <c r="AD394" s="232">
        <f t="shared" ca="1" si="50"/>
        <v>2.4221726340850482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72.269908466819246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29.99609743165562</v>
      </c>
      <c r="V395" s="216"/>
      <c r="W395" s="232">
        <f t="shared" ca="1" si="49"/>
        <v>8.638876060316818</v>
      </c>
      <c r="X395" s="9"/>
      <c r="Y395" s="234">
        <f>IF($F395&lt;&gt;"",INDEX(DTM!$C$3:$F$100,MATCH($F395,DTM!$C$3:$C$100,0),MATCH(Y$8,DTM!$C$3:$F$3,0)),"")</f>
        <v>22.830861070911723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9.4760979730047037</v>
      </c>
      <c r="AC395" s="216"/>
      <c r="AD395" s="232">
        <f t="shared" ca="1" si="50"/>
        <v>2.7291162162253544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109.625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81.633379358124998</v>
      </c>
      <c r="V396" s="216"/>
      <c r="W396" s="232">
        <f t="shared" ca="1" si="49"/>
        <v>12.9960339938135</v>
      </c>
      <c r="X396" s="9"/>
      <c r="Y396" s="234">
        <f>IF($F396&lt;&gt;"",INDEX(DTM!$C$3:$F$100,MATCH($F396,DTM!$C$3:$C$100,0),MATCH(Y$8,DTM!$C$3:$F$3,0)),"")</f>
        <v>27.653617945007234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0.79820999999999998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21.267715485018449</v>
      </c>
      <c r="AC396" s="216"/>
      <c r="AD396" s="232">
        <f t="shared" ca="1" si="50"/>
        <v>3.3858203052149372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49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7.751791074999999</v>
      </c>
      <c r="AC397" s="216"/>
      <c r="AD397" s="232">
        <f t="shared" si="50"/>
        <v>193.79477687499997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109.625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105.72191752937502</v>
      </c>
      <c r="V398" s="216"/>
      <c r="W398" s="232">
        <f t="shared" ca="1" si="49"/>
        <v>2.907352732057813</v>
      </c>
      <c r="X398" s="9"/>
      <c r="Y398" s="234">
        <f>IF($F398&lt;&gt;"",INDEX(DTM!$C$3:$F$100,MATCH($F398,DTM!$C$3:$C$100,0),MATCH(Y$8,DTM!$C$3:$F$3,0)),"")</f>
        <v>27.653617945007234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26.669040052642188</v>
      </c>
      <c r="AC398" s="216"/>
      <c r="AD398" s="232">
        <f t="shared" ca="1" si="50"/>
        <v>0.73339860144766023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49"/>
        <v>178.24144897912498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77.383627754999992</v>
      </c>
      <c r="AC399" s="216"/>
      <c r="AD399" s="232">
        <f t="shared" si="50"/>
        <v>187.65529730587497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56.972612515000002</v>
      </c>
      <c r="AC400" s="216"/>
      <c r="AD400" s="232">
        <f t="shared" si="50"/>
        <v>0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1151.6084985599998</v>
      </c>
      <c r="AC401" s="216"/>
      <c r="AD401" s="232">
        <f t="shared" si="50"/>
        <v>70.500464624406945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72.269908466819246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29.99609743165562</v>
      </c>
      <c r="V402" s="216"/>
      <c r="W402" s="232">
        <f t="shared" ca="1" si="49"/>
        <v>27.945677446495445</v>
      </c>
      <c r="X402" s="9"/>
      <c r="Y402" s="234">
        <f>IF($F402&lt;&gt;"",INDEX(DTM!$C$3:$F$100,MATCH($F402,DTM!$C$3:$C$100,0),MATCH(Y$8,DTM!$C$3:$F$3,0)),"")</f>
        <v>22.830861070911723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9.4760979730047037</v>
      </c>
      <c r="AC402" s="216"/>
      <c r="AD402" s="232">
        <f t="shared" ca="1" si="50"/>
        <v>8.8283476878399494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23.035102974828373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9.5608699089249445</v>
      </c>
      <c r="V403" s="216"/>
      <c r="W403" s="232">
        <f t="shared" ca="1" si="49"/>
        <v>0.85135722191013063</v>
      </c>
      <c r="X403" s="9"/>
      <c r="Y403" s="234">
        <f>IF($F403&lt;&gt;"",INDEX(DTM!$C$3:$F$100,MATCH($F403,DTM!$C$3:$C$100,0),MATCH(Y$8,DTM!$C$3:$F$3,0)),"")</f>
        <v>21.972009165460683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9.1196258813443087</v>
      </c>
      <c r="AC403" s="216"/>
      <c r="AD403" s="232">
        <f t="shared" ca="1" si="50"/>
        <v>0.81206620623018533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23.035102974828373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9.5608699089249445</v>
      </c>
      <c r="V404" s="216"/>
      <c r="W404" s="232">
        <f t="shared" ca="1" si="49"/>
        <v>0.29797502766854572</v>
      </c>
      <c r="X404" s="9"/>
      <c r="Y404" s="234">
        <f>IF($F404&lt;&gt;"",INDEX(DTM!$C$3:$F$100,MATCH($F404,DTM!$C$3:$C$100,0),MATCH(Y$8,DTM!$C$3:$F$3,0)),"")</f>
        <v>21.972009165460683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9.1196258813443087</v>
      </c>
      <c r="AC404" s="216"/>
      <c r="AD404" s="232">
        <f t="shared" ca="1" si="50"/>
        <v>0.28422317218056486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71.325000000000003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36.757019162500001</v>
      </c>
      <c r="V405" s="216"/>
      <c r="W405" s="232">
        <f t="shared" ca="1" si="49"/>
        <v>2.2502325507364827</v>
      </c>
      <c r="X405" s="9"/>
      <c r="Y405" s="234">
        <f>IF($F405&lt;&gt;"",INDEX(DTM!$C$3:$F$100,MATCH($F405,DTM!$C$3:$C$100,0),MATCH(Y$8,DTM!$C$3:$F$3,0)),"")</f>
        <v>57.616714905933435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33.811650173046317</v>
      </c>
      <c r="AC405" s="216"/>
      <c r="AD405" s="232">
        <f t="shared" ca="1" si="50"/>
        <v>2.0699196383999938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23.035102974828373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16.309719256401372</v>
      </c>
      <c r="V407" s="216"/>
      <c r="W407" s="232">
        <f t="shared" ca="1" si="49"/>
        <v>18.153940761318957</v>
      </c>
      <c r="X407" s="9"/>
      <c r="Y407" s="234">
        <f>IF($F407&lt;&gt;"",INDEX(DTM!$C$3:$F$100,MATCH($F407,DTM!$C$3:$C$100,0),MATCH(Y$8,DTM!$C$3:$F$3,0)),"")</f>
        <v>19.662337192474673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0.74753000000000003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14.161703098856188</v>
      </c>
      <c r="AC407" s="216"/>
      <c r="AD407" s="232">
        <f t="shared" ca="1" si="50"/>
        <v>15.763037676759351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0.17090563</v>
      </c>
      <c r="AC408" s="216"/>
      <c r="AD408" s="232">
        <f t="shared" si="50"/>
        <v>7.8445684170000002E-2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896.24574409499985</v>
      </c>
      <c r="AC409" s="216"/>
      <c r="AD409" s="232">
        <f t="shared" si="50"/>
        <v>0.164550718615842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71.325000000000003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36.757019162500001</v>
      </c>
      <c r="V410" s="216"/>
      <c r="W410" s="232">
        <f t="shared" ca="1" si="49"/>
        <v>6.7485887182350008E-3</v>
      </c>
      <c r="X410" s="215"/>
      <c r="Y410" s="234">
        <f>IF($F410&lt;&gt;"",INDEX(DTM!$C$3:$F$100,MATCH($F410,DTM!$C$3:$C$100,0),MATCH(Y$8,DTM!$C$3:$F$3,0)),"")</f>
        <v>57.616714905933435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33.811650173046317</v>
      </c>
      <c r="AC410" s="216"/>
      <c r="AD410" s="232">
        <f t="shared" ca="1" si="50"/>
        <v>6.2078189717713044E-3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4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13.52595986</v>
      </c>
      <c r="AC412" s="216"/>
      <c r="AD412" s="232">
        <f t="shared" si="50"/>
        <v>1.2024578315540002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49"/>
        <v>49.918350795263997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373.40438646000001</v>
      </c>
      <c r="AC417" s="216"/>
      <c r="AD417" s="232">
        <f t="shared" si="50"/>
        <v>51.417784015541997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314.62505728500003</v>
      </c>
      <c r="AC418" s="216"/>
      <c r="AD418" s="232">
        <f t="shared" si="50"/>
        <v>0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23.035102974828373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9.5608699089249445</v>
      </c>
      <c r="V419" s="216"/>
      <c r="W419" s="232">
        <f t="shared" ca="1" si="49"/>
        <v>1.3112656593131289</v>
      </c>
      <c r="X419" s="215"/>
      <c r="Y419" s="234">
        <f>IF($F419&lt;&gt;"",INDEX(DTM!$C$3:$F$100,MATCH($F419,DTM!$C$3:$C$100,0),MATCH(Y$8,DTM!$C$3:$F$3,0)),"")</f>
        <v>21.972009165460683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9.1196258813443087</v>
      </c>
      <c r="AC419" s="216"/>
      <c r="AD419" s="232">
        <f t="shared" ca="1" si="50"/>
        <v>1.2507493939256669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4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7.751791074999999</v>
      </c>
      <c r="AC422" s="216"/>
      <c r="AD422" s="232">
        <f t="shared" si="50"/>
        <v>106.74216310274998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109.625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81.633379358124998</v>
      </c>
      <c r="V423" s="216"/>
      <c r="W423" s="232">
        <f t="shared" ca="1" si="49"/>
        <v>1.2365007971375195</v>
      </c>
      <c r="X423" s="215"/>
      <c r="Y423" s="234">
        <f>IF($F423&lt;&gt;"",INDEX(DTM!$C$3:$F$100,MATCH($F423,DTM!$C$3:$C$100,0),MATCH(Y$8,DTM!$C$3:$F$3,0)),"")</f>
        <v>27.653617945007234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0.79820999999999998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21.267715485018449</v>
      </c>
      <c r="AC423" s="216"/>
      <c r="AD423" s="232">
        <f t="shared" ca="1" si="50"/>
        <v>0.32214208645157449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2736.3391029385598</v>
      </c>
      <c r="X425" s="215"/>
      <c r="Y425" s="218"/>
      <c r="Z425" s="219"/>
      <c r="AA425" s="219"/>
      <c r="AB425" s="219"/>
      <c r="AC425" s="219"/>
      <c r="AD425" s="220">
        <f ca="1">SUM(AD378:AD423)</f>
        <v>2806.1518025471119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54.7267820587712</v>
      </c>
      <c r="X426" s="215"/>
      <c r="Y426" s="221"/>
      <c r="Z426" s="222"/>
      <c r="AA426" s="222"/>
      <c r="AB426" s="223"/>
      <c r="AC426" s="223"/>
      <c r="AD426" s="224">
        <f ca="1">$P426*AD425</f>
        <v>56.12303605094224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2791.0658849973311</v>
      </c>
      <c r="X428" s="215"/>
      <c r="Y428" s="229"/>
      <c r="Z428" s="64"/>
      <c r="AA428" s="64"/>
      <c r="AB428" s="64"/>
      <c r="AC428" s="64"/>
      <c r="AD428" s="230">
        <f ca="1">SUM(AD425:AD426)</f>
        <v>2862.274838598054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66.388291973500003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216"/>
      <c r="AD13" s="232">
        <f t="shared" ref="AD13:AD34" si="1">IFERROR(AB13*$P13,"")</f>
        <v>75.130114947999999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6"/>
      <c r="AD15" s="232">
        <f t="shared" si="1"/>
        <v>0.20153148724799996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23.035102974828373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9.5608699089249445</v>
      </c>
      <c r="V16" s="216"/>
      <c r="W16" s="232">
        <f t="shared" ca="1" si="0"/>
        <v>0.76094963605133625</v>
      </c>
      <c r="X16" s="9"/>
      <c r="Y16" s="234">
        <f>IF($F16&lt;&gt;"",INDEX(DTM!$C$3:$F$100,MATCH($F16,DTM!$C$3:$C$100,0),MATCH(Y$8,DTM!$C$3:$F$3,0)),"")</f>
        <v>21.972009165460683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9.1196258813443087</v>
      </c>
      <c r="AC16" s="216"/>
      <c r="AD16" s="232">
        <f t="shared" ca="1" si="1"/>
        <v>0.72583102389619347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72.269908466819246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29.99609743165562</v>
      </c>
      <c r="V17" s="216"/>
      <c r="W17" s="232">
        <f t="shared" ca="1" si="0"/>
        <v>2.7968361245275704</v>
      </c>
      <c r="X17" s="9"/>
      <c r="Y17" s="234">
        <f>IF($F17&lt;&gt;"",INDEX(DTM!$C$3:$F$100,MATCH($F17,DTM!$C$3:$C$100,0),MATCH(Y$8,DTM!$C$3:$F$3,0)),"")</f>
        <v>22.830861070911723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9.4760979730047037</v>
      </c>
      <c r="AC17" s="216"/>
      <c r="AD17" s="232">
        <f t="shared" ca="1" si="1"/>
        <v>0.88355137500295855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216"/>
      <c r="AD18" s="232">
        <f t="shared" ca="1" si="1"/>
        <v>3.6300355812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72.269908466819246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53.816527745029191</v>
      </c>
      <c r="V19" s="216"/>
      <c r="W19" s="232">
        <f t="shared" ca="1" si="0"/>
        <v>3.7294853727305228</v>
      </c>
      <c r="X19" s="9"/>
      <c r="Y19" s="234">
        <f>IF($F19&lt;&gt;"",INDEX(DTM!$C$3:$F$100,MATCH($F19,DTM!$C$3:$C$100,0),MATCH(Y$8,DTM!$C$3:$F$3,0)),"")</f>
        <v>22.830861070911723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17.558652126449893</v>
      </c>
      <c r="AC19" s="216"/>
      <c r="AD19" s="232">
        <f t="shared" ca="1" si="1"/>
        <v>1.2168145923629776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109.625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81.633379358124998</v>
      </c>
      <c r="V20" s="216"/>
      <c r="W20" s="232">
        <f t="shared" ca="1" si="0"/>
        <v>2.1543048812609182</v>
      </c>
      <c r="X20" s="9"/>
      <c r="Y20" s="234">
        <f>IF($F20&lt;&gt;"",INDEX(DTM!$C$3:$F$100,MATCH($F20,DTM!$C$3:$C$100,0),MATCH(Y$8,DTM!$C$3:$F$3,0)),"")</f>
        <v>27.653617945007234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21.267715485018449</v>
      </c>
      <c r="AC20" s="216"/>
      <c r="AD20" s="232">
        <f t="shared" ca="1" si="1"/>
        <v>0.56125501164963676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6"/>
      <c r="W21" s="232">
        <f t="shared" ca="1" si="0"/>
        <v>7.7189740241249999E-2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6"/>
      <c r="AD21" s="232">
        <f t="shared" ca="1" si="1"/>
        <v>7.1004465363397259E-2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27.935745978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104.96047191000001</v>
      </c>
      <c r="AC22" s="216"/>
      <c r="AD22" s="232">
        <f t="shared" si="1"/>
        <v>31.488141573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96.793624305000009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6"/>
      <c r="AD24" s="232">
        <f t="shared" si="1"/>
        <v>6.9096509913599988E-2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23.035102974828373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9.5608699089249445</v>
      </c>
      <c r="V25" s="216"/>
      <c r="W25" s="232">
        <f t="shared" ca="1" si="0"/>
        <v>0.29915961945026148</v>
      </c>
      <c r="X25" s="9"/>
      <c r="Y25" s="234">
        <f>IF($F25&lt;&gt;"",INDEX(DTM!$C$3:$F$100,MATCH($F25,DTM!$C$3:$C$100,0),MATCH(Y$8,DTM!$C$3:$F$3,0)),"")</f>
        <v>21.972009165460683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9.1196258813443087</v>
      </c>
      <c r="AC25" s="216"/>
      <c r="AD25" s="232">
        <f t="shared" ca="1" si="1"/>
        <v>0.28535309382726343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72.269908466819246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29.99609743165562</v>
      </c>
      <c r="V26" s="216"/>
      <c r="W26" s="232">
        <f t="shared" ca="1" si="0"/>
        <v>1.0987570489215452</v>
      </c>
      <c r="X26" s="215"/>
      <c r="Y26" s="234">
        <f>IF($F26&lt;&gt;"",INDEX(DTM!$C$3:$F$100,MATCH($F26,DTM!$C$3:$C$100,0),MATCH(Y$8,DTM!$C$3:$F$3,0)),"")</f>
        <v>22.830861070911723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9.4760979730047037</v>
      </c>
      <c r="AC26" s="216"/>
      <c r="AD26" s="232">
        <f t="shared" ca="1" si="1"/>
        <v>0.34710946875116228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10.803677325000001</v>
      </c>
      <c r="AC27" s="216"/>
      <c r="AD27" s="232">
        <f t="shared" ca="1" si="1"/>
        <v>1.5557295348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72.269908466819246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53.816527745029191</v>
      </c>
      <c r="V28" s="216"/>
      <c r="W28" s="232">
        <f t="shared" ca="1" si="0"/>
        <v>2.4701786234968397</v>
      </c>
      <c r="X28" s="215"/>
      <c r="Y28" s="234">
        <f>IF($F28&lt;&gt;"",INDEX(DTM!$C$3:$F$100,MATCH($F28,DTM!$C$3:$C$100,0),MATCH(Y$8,DTM!$C$3:$F$3,0)),"")</f>
        <v>22.830861070911723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17.558652126449893</v>
      </c>
      <c r="AC28" s="216"/>
      <c r="AD28" s="232">
        <f t="shared" ca="1" si="1"/>
        <v>0.80594213260405001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109.625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81.633379358124998</v>
      </c>
      <c r="V29" s="216"/>
      <c r="W29" s="232">
        <f t="shared" ca="1" si="0"/>
        <v>0.84490547635659374</v>
      </c>
      <c r="X29" s="215"/>
      <c r="Y29" s="234">
        <f>IF($F29&lt;&gt;"",INDEX(DTM!$C$3:$F$100,MATCH($F29,DTM!$C$3:$C$100,0),MATCH(Y$8,DTM!$C$3:$F$3,0)),"")</f>
        <v>27.653617945007234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21.267715485018449</v>
      </c>
      <c r="AC29" s="216"/>
      <c r="AD29" s="232">
        <f t="shared" ca="1" si="1"/>
        <v>0.22012085526994093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71.325000000000003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36.757019162500001</v>
      </c>
      <c r="V30" s="216"/>
      <c r="W30" s="232">
        <f t="shared" ca="1" si="0"/>
        <v>2.2054211497500001E-3</v>
      </c>
      <c r="X30" s="215"/>
      <c r="Y30" s="234">
        <f>IF($F30&lt;&gt;"",INDEX(DTM!$C$3:$F$100,MATCH($F30,DTM!$C$3:$C$100,0),MATCH(Y$8,DTM!$C$3:$F$3,0)),"")</f>
        <v>57.616714905933435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33.811650173046317</v>
      </c>
      <c r="AC30" s="216"/>
      <c r="AD30" s="232">
        <f t="shared" ca="1" si="1"/>
        <v>2.028699010382779E-3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113.98416702277009</v>
      </c>
      <c r="X36" s="215"/>
      <c r="Y36" s="218"/>
      <c r="Z36" s="219"/>
      <c r="AA36" s="219"/>
      <c r="AB36" s="219"/>
      <c r="AC36" s="219"/>
      <c r="AD36" s="220">
        <f ca="1">SUM(AD13:AD34)</f>
        <v>117.19366035189957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2.279683340455402</v>
      </c>
      <c r="X37" s="215"/>
      <c r="Y37" s="221"/>
      <c r="Z37" s="222"/>
      <c r="AA37" s="222"/>
      <c r="AB37" s="223"/>
      <c r="AC37" s="223"/>
      <c r="AD37" s="224">
        <f ca="1">$P37*AD36</f>
        <v>2.3438732070379915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116.2638503632255</v>
      </c>
      <c r="X39" s="215"/>
      <c r="Y39" s="229"/>
      <c r="Z39" s="64"/>
      <c r="AA39" s="64"/>
      <c r="AB39" s="64"/>
      <c r="AC39" s="64"/>
      <c r="AD39" s="230">
        <f ca="1">SUM(AD36:AD37)</f>
        <v>119.53753355893755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" si="6">IFERROR(U58*$P58,"")</f>
        <v>200.34412476749998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323.03605579000003</v>
      </c>
      <c r="AC58" s="216"/>
      <c r="AD58" s="232">
        <f t="shared" ref="AD58:AD79" si="7">IFERROR(AB58*$P58,"")</f>
        <v>226.125239053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288.85492979000003</v>
      </c>
      <c r="AC59" s="216"/>
      <c r="AD59" s="232">
        <f t="shared" si="7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109.625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216"/>
      <c r="W60" s="232">
        <f t="shared" ca="1" si="10"/>
        <v>17.914445100140529</v>
      </c>
      <c r="X60" s="9"/>
      <c r="Y60" s="234">
        <f>IF($F60&lt;&gt;"",INDEX(DTM!$C$3:$F$100,MATCH($F60,DTM!$C$3:$C$100,0),MATCH(Y$8,DTM!$C$3:$F$3,0)),"")</f>
        <v>27.653617945007234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216"/>
      <c r="AD60" s="232">
        <f t="shared" ca="1" si="7"/>
        <v>4.6672001631872986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10.803677325000001</v>
      </c>
      <c r="AC62" s="216"/>
      <c r="AD62" s="232">
        <f t="shared" ca="1" si="7"/>
        <v>7.5625741274999996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240.46965843514053</v>
      </c>
      <c r="X81" s="215"/>
      <c r="Y81" s="218"/>
      <c r="Z81" s="219"/>
      <c r="AA81" s="219"/>
      <c r="AB81" s="219"/>
      <c r="AC81" s="219"/>
      <c r="AD81" s="220">
        <f ca="1">SUM(AD58:AD79)</f>
        <v>253.1317070061873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240.46965843514053</v>
      </c>
      <c r="X84" s="215"/>
      <c r="Y84" s="229"/>
      <c r="Z84" s="64"/>
      <c r="AA84" s="64"/>
      <c r="AB84" s="64"/>
      <c r="AC84" s="64"/>
      <c r="AD84" s="230">
        <f ca="1">SUM(AD81:AD82)</f>
        <v>253.1317070061873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2">IFERROR(U103*$P103,"")</f>
        <v>678.47093601000006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749.86065917000008</v>
      </c>
      <c r="AC103" s="216"/>
      <c r="AD103" s="232">
        <f t="shared" ref="AD103:AD124" si="13">IFERROR(AB103*$P103,"")</f>
        <v>749.86065917000008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684.81885941000007</v>
      </c>
      <c r="AC104" s="216"/>
      <c r="AD104" s="232">
        <f t="shared" si="13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23.035102974828373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9.5608699089249445</v>
      </c>
      <c r="V105" s="216"/>
      <c r="W105" s="232">
        <f t="shared" ca="1" si="12"/>
        <v>3.8310405725062253</v>
      </c>
      <c r="X105" s="9"/>
      <c r="Y105" s="234">
        <f>IF($F105&lt;&gt;"",INDEX(DTM!$C$3:$F$100,MATCH($F105,DTM!$C$3:$C$100,0),MATCH(Y$8,DTM!$C$3:$F$3,0)),"")</f>
        <v>21.972009165460683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9.1196258813443087</v>
      </c>
      <c r="AC105" s="216"/>
      <c r="AD105" s="232">
        <f t="shared" ca="1" si="13"/>
        <v>3.6542340906546644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16"/>
      <c r="W106" s="232">
        <f t="shared" ca="1" si="12"/>
        <v>23.447949362325197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16"/>
      <c r="AD106" s="232">
        <f t="shared" ca="1" si="13"/>
        <v>7.4074657854977763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72.269908466819246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29.99609743165562</v>
      </c>
      <c r="V107" s="216"/>
      <c r="W107" s="232">
        <f t="shared" ca="1" si="12"/>
        <v>7.6939989912196669</v>
      </c>
      <c r="X107" s="9"/>
      <c r="Y107" s="234">
        <f>IF($F107&lt;&gt;"",INDEX(DTM!$C$3:$F$100,MATCH($F107,DTM!$C$3:$C$100,0),MATCH(Y$8,DTM!$C$3:$F$3,0)),"")</f>
        <v>22.830861070911723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9.4760979730047037</v>
      </c>
      <c r="AC107" s="216"/>
      <c r="AD107" s="232">
        <f t="shared" ca="1" si="13"/>
        <v>2.4306191300757067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3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109.625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81.633379358124998</v>
      </c>
      <c r="V109" s="216"/>
      <c r="W109" s="232">
        <f t="shared" ca="1" si="12"/>
        <v>22.661426109815501</v>
      </c>
      <c r="X109" s="9"/>
      <c r="Y109" s="234">
        <f>IF($F109&lt;&gt;"",INDEX(DTM!$C$3:$F$100,MATCH($F109,DTM!$C$3:$C$100,0),MATCH(Y$8,DTM!$C$3:$F$3,0)),"")</f>
        <v>27.653617945007234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0.79820999999999998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21.267715485018449</v>
      </c>
      <c r="AC109" s="216"/>
      <c r="AD109" s="232">
        <f t="shared" ca="1" si="13"/>
        <v>5.9039178186411219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109.625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81.633379358124998</v>
      </c>
      <c r="V110" s="216"/>
      <c r="W110" s="232">
        <f t="shared" ca="1" si="12"/>
        <v>0.45714692440549998</v>
      </c>
      <c r="X110" s="9"/>
      <c r="Y110" s="234">
        <f>IF($F110&lt;&gt;"",INDEX(DTM!$C$3:$F$100,MATCH($F110,DTM!$C$3:$C$100,0),MATCH(Y$8,DTM!$C$3:$F$3,0)),"")</f>
        <v>27.653617945007234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0.79820999999999998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21.267715485018449</v>
      </c>
      <c r="AC110" s="216"/>
      <c r="AD110" s="232">
        <f t="shared" ca="1" si="13"/>
        <v>0.11909920671610331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2"/>
        <v>73.566084282600002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2037.6712038550002</v>
      </c>
      <c r="AC111" s="216"/>
      <c r="AD111" s="232">
        <f t="shared" si="13"/>
        <v>81.506848154200014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1796.3280392049999</v>
      </c>
      <c r="AC112" s="216"/>
      <c r="AD112" s="232">
        <f t="shared" si="13"/>
        <v>0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23.035102974828373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9.5608699089249445</v>
      </c>
      <c r="V113" s="216"/>
      <c r="W113" s="232">
        <f t="shared" ca="1" si="12"/>
        <v>2.4137372172071916</v>
      </c>
      <c r="X113" s="9"/>
      <c r="Y113" s="234">
        <f>IF($F113&lt;&gt;"",INDEX(DTM!$C$3:$F$100,MATCH($F113,DTM!$C$3:$C$100,0),MATCH(Y$8,DTM!$C$3:$F$3,0)),"")</f>
        <v>21.972009165460683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9.1196258813443087</v>
      </c>
      <c r="AC113" s="216"/>
      <c r="AD113" s="232">
        <f t="shared" ca="1" si="13"/>
        <v>2.3023407500041841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72.269908466819246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29.99609743165562</v>
      </c>
      <c r="V114" s="216"/>
      <c r="W114" s="232">
        <f t="shared" ca="1" si="12"/>
        <v>5.5423789224470088</v>
      </c>
      <c r="X114" s="9"/>
      <c r="Y114" s="234">
        <f>IF($F114&lt;&gt;"",INDEX(DTM!$C$3:$F$100,MATCH($F114,DTM!$C$3:$C$100,0),MATCH(Y$8,DTM!$C$3:$F$3,0)),"")</f>
        <v>22.830861070911723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9.4760979730047037</v>
      </c>
      <c r="AC114" s="216"/>
      <c r="AD114" s="232">
        <f t="shared" ca="1" si="13"/>
        <v>1.7508986224720791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72.269908466819246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29.99609743165562</v>
      </c>
      <c r="V115" s="216"/>
      <c r="W115" s="232">
        <f t="shared" ca="1" si="12"/>
        <v>4.8149735597293599</v>
      </c>
      <c r="X115" s="9"/>
      <c r="Y115" s="234">
        <f>IF($F115&lt;&gt;"",INDEX(DTM!$C$3:$F$100,MATCH($F115,DTM!$C$3:$C$100,0),MATCH(Y$8,DTM!$C$3:$F$3,0)),"")</f>
        <v>22.830861070911723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9.4760979730047037</v>
      </c>
      <c r="AC115" s="216"/>
      <c r="AD115" s="232">
        <f t="shared" ca="1" si="13"/>
        <v>1.5211032466267149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109.625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81.633379358124998</v>
      </c>
      <c r="V116" s="216"/>
      <c r="W116" s="232">
        <f t="shared" ca="1" si="12"/>
        <v>0.32000284708384996</v>
      </c>
      <c r="X116" s="215"/>
      <c r="Y116" s="234">
        <f>IF($F116&lt;&gt;"",INDEX(DTM!$C$3:$F$100,MATCH($F116,DTM!$C$3:$C$100,0),MATCH(Y$8,DTM!$C$3:$F$3,0)),"")</f>
        <v>27.653617945007234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0.79820999999999998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21.267715485018449</v>
      </c>
      <c r="AC116" s="216"/>
      <c r="AD116" s="232">
        <f t="shared" ca="1" si="13"/>
        <v>8.3369444701272319E-2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109.625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81.633379358124998</v>
      </c>
      <c r="V117" s="216"/>
      <c r="W117" s="232">
        <f t="shared" ca="1" si="12"/>
        <v>6.7674071487885623</v>
      </c>
      <c r="X117" s="215"/>
      <c r="Y117" s="234">
        <f>IF($F117&lt;&gt;"",INDEX(DTM!$C$3:$F$100,MATCH($F117,DTM!$C$3:$C$100,0),MATCH(Y$8,DTM!$C$3:$F$3,0)),"")</f>
        <v>27.653617945007234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0.79820999999999998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21.267715485018449</v>
      </c>
      <c r="AC117" s="216"/>
      <c r="AD117" s="232">
        <f t="shared" ca="1" si="13"/>
        <v>1.7630936137080295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854.41041204100304</v>
      </c>
      <c r="X126" s="215"/>
      <c r="Y126" s="218"/>
      <c r="Z126" s="219"/>
      <c r="AA126" s="219"/>
      <c r="AB126" s="219"/>
      <c r="AC126" s="219"/>
      <c r="AD126" s="220">
        <f ca="1">SUM(AD103:AD124)</f>
        <v>882.72697912617264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854.41041204100304</v>
      </c>
      <c r="X129" s="215"/>
      <c r="Y129" s="229"/>
      <c r="Z129" s="64"/>
      <c r="AA129" s="64"/>
      <c r="AB129" s="64"/>
      <c r="AC129" s="64"/>
      <c r="AD129" s="230">
        <f ca="1">SUM(AD126:AD127)</f>
        <v>882.72697912617264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7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0.52492443500000008</v>
      </c>
      <c r="AC148" s="216"/>
      <c r="AD148" s="232">
        <f t="shared" ref="AD148:AD169" si="18">IFERROR(AB148*$P148,"")</f>
        <v>0.52492443500000008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0.52492443500000008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0.52492443500000008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2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15.735525505</v>
      </c>
      <c r="AC193" s="216"/>
      <c r="AD193" s="232">
        <f t="shared" ref="AD193:AD214" si="23">IFERROR(AB193*$P193,"")</f>
        <v>3.1471051010000002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2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45.228954224999995</v>
      </c>
      <c r="AC194" s="216"/>
      <c r="AD194" s="232">
        <f t="shared" si="23"/>
        <v>36.183163379999996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23.035102974828373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16.309719256401372</v>
      </c>
      <c r="V195" s="216"/>
      <c r="W195" s="232">
        <f t="shared" ca="1" si="22"/>
        <v>8.1548596282006862</v>
      </c>
      <c r="X195" s="9"/>
      <c r="Y195" s="234">
        <f>IF($F195&lt;&gt;"",INDEX(DTM!$C$3:$F$100,MATCH($F195,DTM!$C$3:$C$100,0),MATCH(Y$8,DTM!$C$3:$F$3,0)),"")</f>
        <v>19.662337192474673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14.161703098856188</v>
      </c>
      <c r="AC195" s="216"/>
      <c r="AD195" s="232">
        <f t="shared" ca="1" si="23"/>
        <v>7.0808515494280941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39.945748317200682</v>
      </c>
      <c r="X216" s="215"/>
      <c r="Y216" s="218"/>
      <c r="Z216" s="219"/>
      <c r="AA216" s="219"/>
      <c r="AB216" s="219"/>
      <c r="AC216" s="219"/>
      <c r="AD216" s="220">
        <f ca="1">SUM(AD193:AD214)</f>
        <v>46.411120030428094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39.945748317200682</v>
      </c>
      <c r="X219" s="215"/>
      <c r="Y219" s="229"/>
      <c r="Z219" s="64"/>
      <c r="AA219" s="64"/>
      <c r="AB219" s="64"/>
      <c r="AC219" s="64"/>
      <c r="AD219" s="230">
        <f ca="1">SUM(AD216:AD217)</f>
        <v>46.411120030428094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7">IFERROR(U238*$P238,"")</f>
        <v>678.47093601000006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749.86065917000008</v>
      </c>
      <c r="AC238" s="216"/>
      <c r="AD238" s="232">
        <f t="shared" ref="AD238:AD259" si="28">IFERROR(AB238*$P238,"")</f>
        <v>749.86065917000008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684.81885941000007</v>
      </c>
      <c r="AC239" s="216"/>
      <c r="AD239" s="232">
        <f t="shared" si="28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6"/>
      <c r="W240" s="232">
        <f t="shared" ca="1" si="27"/>
        <v>3.8310405725062253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6"/>
      <c r="AD240" s="232">
        <f t="shared" ca="1" si="28"/>
        <v>3.6542340906546644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6"/>
      <c r="W241" s="232">
        <f t="shared" ca="1" si="27"/>
        <v>23.447949362325197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6"/>
      <c r="AD241" s="232">
        <f t="shared" ca="1" si="28"/>
        <v>7.4074657854977763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72.269908466819246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16"/>
      <c r="W242" s="232">
        <f t="shared" ca="1" si="27"/>
        <v>7.6939989912196669</v>
      </c>
      <c r="X242" s="9"/>
      <c r="Y242" s="234">
        <f>IF($F242&lt;&gt;"",INDEX(DTM!$C$3:$F$100,MATCH($F242,DTM!$C$3:$C$100,0),MATCH(Y$8,DTM!$C$3:$F$3,0)),"")</f>
        <v>22.830861070911723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16"/>
      <c r="AD242" s="232">
        <f t="shared" ca="1" si="28"/>
        <v>2.4306191300757067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8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109.625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81.633379358124998</v>
      </c>
      <c r="V244" s="216"/>
      <c r="W244" s="232">
        <f t="shared" ca="1" si="27"/>
        <v>22.661426109815501</v>
      </c>
      <c r="X244" s="9"/>
      <c r="Y244" s="234">
        <f>IF($F244&lt;&gt;"",INDEX(DTM!$C$3:$F$100,MATCH($F244,DTM!$C$3:$C$100,0),MATCH(Y$8,DTM!$C$3:$F$3,0)),"")</f>
        <v>27.653617945007234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21.267715485018449</v>
      </c>
      <c r="AC244" s="216"/>
      <c r="AD244" s="232">
        <f t="shared" ca="1" si="28"/>
        <v>5.9039178186411219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109.625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16"/>
      <c r="W245" s="232">
        <f t="shared" ca="1" si="27"/>
        <v>0.45714692440549998</v>
      </c>
      <c r="X245" s="9"/>
      <c r="Y245" s="234">
        <f>IF($F245&lt;&gt;"",INDEX(DTM!$C$3:$F$100,MATCH($F245,DTM!$C$3:$C$100,0),MATCH(Y$8,DTM!$C$3:$F$3,0)),"")</f>
        <v>27.653617945007234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16"/>
      <c r="AD245" s="232">
        <f t="shared" ca="1" si="28"/>
        <v>0.11909920671610331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7"/>
        <v>1839.1521070649999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2037.6712038550002</v>
      </c>
      <c r="AC246" s="216"/>
      <c r="AD246" s="232">
        <f t="shared" si="28"/>
        <v>2037.6712038550002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1796.3280392049999</v>
      </c>
      <c r="AC247" s="216"/>
      <c r="AD247" s="232">
        <f t="shared" si="28"/>
        <v>0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23.035102974828373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9.5608699089249445</v>
      </c>
      <c r="V248" s="216"/>
      <c r="W248" s="232">
        <f t="shared" ca="1" si="27"/>
        <v>2.4137372172071916</v>
      </c>
      <c r="X248" s="9"/>
      <c r="Y248" s="234">
        <f>IF($F248&lt;&gt;"",INDEX(DTM!$C$3:$F$100,MATCH($F248,DTM!$C$3:$C$100,0),MATCH(Y$8,DTM!$C$3:$F$3,0)),"")</f>
        <v>21.972009165460683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9.1196258813443087</v>
      </c>
      <c r="AC248" s="216"/>
      <c r="AD248" s="232">
        <f t="shared" ca="1" si="28"/>
        <v>2.3023407500041841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72.269908466819246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29.99609743165562</v>
      </c>
      <c r="V249" s="216"/>
      <c r="W249" s="232">
        <f t="shared" ca="1" si="27"/>
        <v>5.5423789224470088</v>
      </c>
      <c r="X249" s="9"/>
      <c r="Y249" s="234">
        <f>IF($F249&lt;&gt;"",INDEX(DTM!$C$3:$F$100,MATCH($F249,DTM!$C$3:$C$100,0),MATCH(Y$8,DTM!$C$3:$F$3,0)),"")</f>
        <v>22.830861070911723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9.4760979730047037</v>
      </c>
      <c r="AC249" s="216"/>
      <c r="AD249" s="232">
        <f t="shared" ca="1" si="28"/>
        <v>1.7508986224720791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72.269908466819246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16"/>
      <c r="W250" s="232">
        <f t="shared" ca="1" si="27"/>
        <v>4.8149735597293599</v>
      </c>
      <c r="X250" s="9"/>
      <c r="Y250" s="234">
        <f>IF($F250&lt;&gt;"",INDEX(DTM!$C$3:$F$100,MATCH($F250,DTM!$C$3:$C$100,0),MATCH(Y$8,DTM!$C$3:$F$3,0)),"")</f>
        <v>22.830861070911723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16"/>
      <c r="AD250" s="232">
        <f t="shared" ca="1" si="28"/>
        <v>1.5211032466267149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109.625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81.633379358124998</v>
      </c>
      <c r="V251" s="216"/>
      <c r="W251" s="232">
        <f t="shared" ca="1" si="27"/>
        <v>0.32000284708384996</v>
      </c>
      <c r="X251" s="215"/>
      <c r="Y251" s="234">
        <f>IF($F251&lt;&gt;"",INDEX(DTM!$C$3:$F$100,MATCH($F251,DTM!$C$3:$C$100,0),MATCH(Y$8,DTM!$C$3:$F$3,0)),"")</f>
        <v>27.653617945007234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0.79820999999999998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21.267715485018449</v>
      </c>
      <c r="AC251" s="216"/>
      <c r="AD251" s="232">
        <f t="shared" ca="1" si="28"/>
        <v>8.3369444701272319E-2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109.625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16"/>
      <c r="W252" s="232">
        <f t="shared" ca="1" si="27"/>
        <v>6.7674071487885623</v>
      </c>
      <c r="X252" s="215"/>
      <c r="Y252" s="234">
        <f>IF($F252&lt;&gt;"",INDEX(DTM!$C$3:$F$100,MATCH($F252,DTM!$C$3:$C$100,0),MATCH(Y$8,DTM!$C$3:$F$3,0)),"")</f>
        <v>27.653617945007234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16"/>
      <c r="AD252" s="232">
        <f t="shared" ca="1" si="28"/>
        <v>1.7630936137080295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2619.996434823403</v>
      </c>
      <c r="X261" s="215"/>
      <c r="Y261" s="218"/>
      <c r="Z261" s="219"/>
      <c r="AA261" s="219"/>
      <c r="AB261" s="219"/>
      <c r="AC261" s="219"/>
      <c r="AD261" s="220">
        <f ca="1">SUM(AD238:AD259)</f>
        <v>2838.891334826973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2619.996434823403</v>
      </c>
      <c r="X264" s="215"/>
      <c r="Y264" s="229"/>
      <c r="Z264" s="64"/>
      <c r="AA264" s="64"/>
      <c r="AB264" s="64"/>
      <c r="AC264" s="64"/>
      <c r="AD264" s="230">
        <f ca="1">SUM(AD261:AD262)</f>
        <v>2838.891334826973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45.167916500000004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16"/>
      <c r="AD13" s="232">
        <f t="shared" ref="AD13:AD34" si="1">IFERROR(AB13*$P13,"")</f>
        <v>49.941066594999995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16"/>
      <c r="AD15" s="232">
        <f t="shared" ca="1" si="1"/>
        <v>2.8089561045000004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47.929263179000003</v>
      </c>
      <c r="X36" s="215"/>
      <c r="Y36" s="218"/>
      <c r="Z36" s="219"/>
      <c r="AA36" s="219"/>
      <c r="AB36" s="219"/>
      <c r="AC36" s="219"/>
      <c r="AD36" s="220">
        <f ca="1">SUM(AD13:AD34)</f>
        <v>52.750022699499993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0.95858526358000007</v>
      </c>
      <c r="X37" s="215"/>
      <c r="Y37" s="221"/>
      <c r="Z37" s="222"/>
      <c r="AA37" s="222"/>
      <c r="AB37" s="223"/>
      <c r="AC37" s="223"/>
      <c r="AD37" s="224">
        <f ca="1">$P37*AD36</f>
        <v>1.05500045399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48.887848442580001</v>
      </c>
      <c r="X39" s="215"/>
      <c r="Y39" s="229"/>
      <c r="Z39" s="64"/>
      <c r="AA39" s="64"/>
      <c r="AB39" s="64"/>
      <c r="AC39" s="64"/>
      <c r="AD39" s="230">
        <f ca="1">SUM(AD36:AD37)</f>
        <v>53.805023153489991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16"/>
      <c r="AD58" s="232">
        <f t="shared" ref="AD58:AD79" si="6">IFERROR(AB58*$P58,"")</f>
        <v>1.0742639599999999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1.0742639599999999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1.0742639599999999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16"/>
      <c r="AD103" s="232">
        <f t="shared" ref="AD103:AD124" si="11">IFERROR(AB103*$P103,"")</f>
        <v>55.385631664999998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72.269908466819246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16"/>
      <c r="W104" s="232">
        <f t="shared" ca="1" si="10"/>
        <v>44.994146147483434</v>
      </c>
      <c r="X104" s="9"/>
      <c r="Y104" s="234">
        <f>IF($F104&lt;&gt;"",INDEX(DTM!$C$3:$F$100,MATCH($F104,DTM!$C$3:$C$100,0),MATCH(Y$8,DTM!$C$3:$F$3,0)),"")</f>
        <v>22.830861070911723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16"/>
      <c r="AD104" s="232">
        <f t="shared" ca="1" si="11"/>
        <v>14.214146959507055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95.179363642483438</v>
      </c>
      <c r="X126" s="215"/>
      <c r="Y126" s="218"/>
      <c r="Z126" s="219"/>
      <c r="AA126" s="219"/>
      <c r="AB126" s="219"/>
      <c r="AC126" s="219"/>
      <c r="AD126" s="220">
        <f ca="1">SUM(AD103:AD124)</f>
        <v>69.599778624507053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95.179363642483438</v>
      </c>
      <c r="X129" s="215"/>
      <c r="Y129" s="229"/>
      <c r="Z129" s="64"/>
      <c r="AA129" s="64"/>
      <c r="AB129" s="64"/>
      <c r="AC129" s="64"/>
      <c r="AD129" s="230">
        <f ca="1">SUM(AD126:AD127)</f>
        <v>69.599778624507053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16"/>
      <c r="AD148" s="232">
        <f t="shared" ref="AD148:AD169" si="16">IFERROR(AB148*$P148,"")</f>
        <v>7.1780364600000004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72.269908466819246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16"/>
      <c r="W149" s="232">
        <f t="shared" ca="1" si="15"/>
        <v>4.8434874970526272</v>
      </c>
      <c r="X149" s="9"/>
      <c r="Y149" s="234">
        <f>IF($F149&lt;&gt;"",INDEX(DTM!$C$3:$F$100,MATCH($F149,DTM!$C$3:$C$100,0),MATCH(Y$8,DTM!$C$3:$F$3,0)),"")</f>
        <v>22.830861070911723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16"/>
      <c r="AD149" s="232">
        <f t="shared" ca="1" si="16"/>
        <v>1.5802786913804903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11.105958082052627</v>
      </c>
      <c r="X171" s="215"/>
      <c r="Y171" s="218"/>
      <c r="Z171" s="219"/>
      <c r="AA171" s="219"/>
      <c r="AB171" s="219"/>
      <c r="AC171" s="219"/>
      <c r="AD171" s="220">
        <f ca="1">SUM(AD148:AD169)</f>
        <v>8.75831515138049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11.105958082052627</v>
      </c>
      <c r="X174" s="215"/>
      <c r="Y174" s="229"/>
      <c r="Z174" s="64"/>
      <c r="AA174" s="64"/>
      <c r="AB174" s="64"/>
      <c r="AC174" s="64"/>
      <c r="AD174" s="230">
        <f ca="1">SUM(AD171:AD172)</f>
        <v>8.75831515138049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16"/>
      <c r="AD193" s="232">
        <f t="shared" ref="AD193:AD214" si="21">IFERROR(AB193*$P193,"")</f>
        <v>28.651108115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28.651108115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0.57302216230000003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29.224130277299999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16"/>
      <c r="AD238" s="232">
        <f t="shared" ref="AD238:AD259" si="26">IFERROR(AB238*$P238,"")</f>
        <v>14.08750693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14.08750693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14.08750693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109.09882966500001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16"/>
      <c r="AD283" s="232">
        <f t="shared" ref="AD283:AD304" si="31">IFERROR(AB283*$P283,"")</f>
        <v>123.186336595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16"/>
      <c r="AD284" s="232">
        <f t="shared" si="31"/>
        <v>0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109.09882966500001</v>
      </c>
      <c r="X306" s="215"/>
      <c r="Y306" s="218"/>
      <c r="Z306" s="219"/>
      <c r="AA306" s="219"/>
      <c r="AB306" s="219"/>
      <c r="AC306" s="219"/>
      <c r="AD306" s="220">
        <f>SUM(AD283:AD304)</f>
        <v>123.186336595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109.09882966500001</v>
      </c>
      <c r="X309" s="215"/>
      <c r="Y309" s="229"/>
      <c r="Z309" s="64"/>
      <c r="AA309" s="64"/>
      <c r="AB309" s="64"/>
      <c r="AC309" s="64"/>
      <c r="AD309" s="230">
        <f>SUM(AD306:AD307)</f>
        <v>123.186336595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16"/>
      <c r="AD328" s="232">
        <f t="shared" ref="AD328:AD349" si="36">IFERROR(AB328*$P328,"")</f>
        <v>411.22336087000002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72.269908466819246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16"/>
      <c r="W329" s="232">
        <f t="shared" ca="1" si="35"/>
        <v>51.743268069605946</v>
      </c>
      <c r="X329" s="9"/>
      <c r="Y329" s="234">
        <f>IF($F329&lt;&gt;"",INDEX(DTM!$C$3:$F$100,MATCH($F329,DTM!$C$3:$C$100,0),MATCH(Y$8,DTM!$C$3:$F$3,0)),"")</f>
        <v>22.830861070911723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16"/>
      <c r="AD329" s="232">
        <f t="shared" ca="1" si="36"/>
        <v>16.346269003433115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444.54544353460597</v>
      </c>
      <c r="X351" s="215"/>
      <c r="Y351" s="218"/>
      <c r="Z351" s="219"/>
      <c r="AA351" s="219"/>
      <c r="AB351" s="219"/>
      <c r="AC351" s="219"/>
      <c r="AD351" s="220">
        <f ca="1">SUM(AD328:AD349)</f>
        <v>427.56962987343314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8.8909088706921189</v>
      </c>
      <c r="X352" s="215"/>
      <c r="Y352" s="221"/>
      <c r="Z352" s="222"/>
      <c r="AA352" s="222"/>
      <c r="AB352" s="223"/>
      <c r="AC352" s="223"/>
      <c r="AD352" s="224">
        <f ca="1">$P352*AD351</f>
        <v>8.5513925974686629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453.43635240529807</v>
      </c>
      <c r="X354" s="215"/>
      <c r="Y354" s="229"/>
      <c r="Z354" s="64"/>
      <c r="AA354" s="64"/>
      <c r="AB354" s="64"/>
      <c r="AC354" s="64"/>
      <c r="AD354" s="230">
        <f ca="1">SUM(AD351:AD352)</f>
        <v>436.12102247090183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16"/>
      <c r="AD418" s="232">
        <f t="shared" ref="AD418:AD439" si="46">IFERROR(AB418*$P418,"")</f>
        <v>22.168901720000001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16"/>
      <c r="AD419" s="232">
        <f t="shared" ca="1" si="46"/>
        <v>19.878766278000001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42.047667998000001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0.84095335996000009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42.888621357959998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97.648152455000002</v>
      </c>
      <c r="AC508" s="216"/>
      <c r="AD508" s="232">
        <f t="shared" ref="AD508:AD529" si="56">IFERROR(AB508*$P508,"")</f>
        <v>97.648152455000002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97.648152455000002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1.9529630491000001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99.601115504100008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28.651108115</v>
      </c>
      <c r="AC553" s="216"/>
      <c r="AD553" s="232">
        <f t="shared" ref="AD553:AD574" si="61">IFERROR(AB553*$P553,"")</f>
        <v>28.651108115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28.651108115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0.57302216230000003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29.224130277299999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7.1780364600000004</v>
      </c>
      <c r="AC598" s="216"/>
      <c r="AD598" s="232">
        <f t="shared" ref="AD598:AD619" si="66">IFERROR(AB598*$P598,"")</f>
        <v>7.1780364600000004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72.269908466819246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53.816527745029191</v>
      </c>
      <c r="V599" s="216"/>
      <c r="W599" s="232">
        <f t="shared" ca="1" si="65"/>
        <v>4.8434874970526272</v>
      </c>
      <c r="X599" s="9"/>
      <c r="Y599" s="234">
        <f>IF($F599&lt;&gt;"",INDEX(DTM!$C$3:$F$100,MATCH($F599,DTM!$C$3:$C$100,0),MATCH(Y$8,DTM!$C$3:$F$3,0)),"")</f>
        <v>22.830861070911723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17.558652126449893</v>
      </c>
      <c r="AC599" s="216"/>
      <c r="AD599" s="232">
        <f t="shared" ca="1" si="66"/>
        <v>1.5802786913804903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11.105958082052627</v>
      </c>
      <c r="X621" s="215"/>
      <c r="Y621" s="218"/>
      <c r="Z621" s="219"/>
      <c r="AA621" s="219"/>
      <c r="AB621" s="219"/>
      <c r="AC621" s="219"/>
      <c r="AD621" s="220">
        <f ca="1">SUM(AD598:AD619)</f>
        <v>8.75831515138049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0.22211916164105255</v>
      </c>
      <c r="X622" s="215"/>
      <c r="Y622" s="221"/>
      <c r="Z622" s="222"/>
      <c r="AA622" s="222"/>
      <c r="AB622" s="223"/>
      <c r="AC622" s="223"/>
      <c r="AD622" s="224">
        <f ca="1">$P622*AD621</f>
        <v>0.1751663030276098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11.328077243693679</v>
      </c>
      <c r="X624" s="215"/>
      <c r="Y624" s="229"/>
      <c r="Z624" s="64"/>
      <c r="AA624" s="64"/>
      <c r="AB624" s="64"/>
      <c r="AC624" s="64"/>
      <c r="AD624" s="230">
        <f ca="1">SUM(AD621:AD622)</f>
        <v>8.9334814544080992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327.95569642499999</v>
      </c>
      <c r="AC643" s="216"/>
      <c r="AD643" s="232">
        <f t="shared" ref="AD643:AD664" si="71">IFERROR(AB643*$P643,"")</f>
        <v>327.95569642499999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72.269908466819246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29.99609743165562</v>
      </c>
      <c r="V644" s="216"/>
      <c r="W644" s="232">
        <f t="shared" ca="1" si="70"/>
        <v>51.743268069605946</v>
      </c>
      <c r="X644" s="9"/>
      <c r="Y644" s="234">
        <f>IF($F644&lt;&gt;"",INDEX(DTM!$C$3:$F$100,MATCH($F644,DTM!$C$3:$C$100,0),MATCH(Y$8,DTM!$C$3:$F$3,0)),"")</f>
        <v>22.830861070911723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9.4760979730047037</v>
      </c>
      <c r="AC644" s="216"/>
      <c r="AD644" s="232">
        <f t="shared" ca="1" si="71"/>
        <v>16.346269003433115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361.80270352460599</v>
      </c>
      <c r="X666" s="215"/>
      <c r="Y666" s="218"/>
      <c r="Z666" s="219"/>
      <c r="AA666" s="219"/>
      <c r="AB666" s="219"/>
      <c r="AC666" s="219"/>
      <c r="AD666" s="220">
        <f ca="1">SUM(AD643:AD664)</f>
        <v>344.30196542843311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7.2360540704921199</v>
      </c>
      <c r="X667" s="215"/>
      <c r="Y667" s="221"/>
      <c r="Z667" s="222"/>
      <c r="AA667" s="222"/>
      <c r="AB667" s="223"/>
      <c r="AC667" s="223"/>
      <c r="AD667" s="224">
        <f ca="1">$P667*AD666</f>
        <v>6.8860393085686624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369.0387575950981</v>
      </c>
      <c r="X669" s="215"/>
      <c r="Y669" s="229"/>
      <c r="Z669" s="64"/>
      <c r="AA669" s="64"/>
      <c r="AB669" s="64"/>
      <c r="AC669" s="64"/>
      <c r="AD669" s="230">
        <f ca="1">SUM(AD666:AD667)</f>
        <v>351.18800473700179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22657.203519999999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216"/>
      <c r="AD13" s="232">
        <f t="shared" ref="AD13:AD34" si="1">IFERROR(AB13*$P13,"")</f>
        <v>25184.165335000002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216"/>
      <c r="AD15" s="232">
        <f t="shared" si="1"/>
        <v>144.93774027599994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16"/>
      <c r="AD16" s="232">
        <f t="shared" si="1"/>
        <v>1574.7733050000002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216"/>
      <c r="AD17" s="232">
        <f t="shared" si="1"/>
        <v>393.44063006850007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216"/>
      <c r="AD18" s="232">
        <f t="shared" si="1"/>
        <v>80.115676325999999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23.035102974828373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216"/>
      <c r="W19" s="232">
        <f t="shared" ca="1" si="0"/>
        <v>98.476960061926931</v>
      </c>
      <c r="X19" s="9"/>
      <c r="Y19" s="234">
        <f>IF($F19&lt;&gt;"",INDEX(DTM!$C$3:$F$100,MATCH($F19,DTM!$C$3:$C$100,0),MATCH(Y$8,DTM!$C$3:$F$3,0)),"")</f>
        <v>21.972009165460683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216"/>
      <c r="AD19" s="232">
        <f t="shared" ca="1" si="1"/>
        <v>93.932146577846382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72.269908466819246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216"/>
      <c r="W20" s="232">
        <f t="shared" ca="1" si="0"/>
        <v>386.94965686835752</v>
      </c>
      <c r="X20" s="9"/>
      <c r="Y20" s="234">
        <f>IF($F20&lt;&gt;"",INDEX(DTM!$C$3:$F$100,MATCH($F20,DTM!$C$3:$C$100,0),MATCH(Y$8,DTM!$C$3:$F$3,0)),"")</f>
        <v>22.830861070911723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216"/>
      <c r="AD20" s="232">
        <f t="shared" ca="1" si="1"/>
        <v>122.24166385176068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109.625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216"/>
      <c r="W21" s="232">
        <f t="shared" ca="1" si="0"/>
        <v>105.72191752937502</v>
      </c>
      <c r="X21" s="9"/>
      <c r="Y21" s="234">
        <f>IF($F21&lt;&gt;"",INDEX(DTM!$C$3:$F$100,MATCH($F21,DTM!$C$3:$C$100,0),MATCH(Y$8,DTM!$C$3:$F$3,0)),"")</f>
        <v>27.653617945007234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216"/>
      <c r="AD21" s="232">
        <f t="shared" ca="1" si="1"/>
        <v>26.669040052642188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109.625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216"/>
      <c r="W22" s="232">
        <f t="shared" ca="1" si="0"/>
        <v>21.144383505875005</v>
      </c>
      <c r="X22" s="9"/>
      <c r="Y22" s="234">
        <f>IF($F22&lt;&gt;"",INDEX(DTM!$C$3:$F$100,MATCH($F22,DTM!$C$3:$C$100,0),MATCH(Y$8,DTM!$C$3:$F$3,0)),"")</f>
        <v>27.653617945007234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216"/>
      <c r="AD22" s="232">
        <f t="shared" ca="1" si="1"/>
        <v>5.333808010528438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216"/>
      <c r="AD23" s="232">
        <f t="shared" ca="1" si="1"/>
        <v>559.5023062125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109.625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216"/>
      <c r="W24" s="232">
        <f t="shared" ca="1" si="0"/>
        <v>318.37017949668746</v>
      </c>
      <c r="X24" s="9"/>
      <c r="Y24" s="234">
        <f>IF($F24&lt;&gt;"",INDEX(DTM!$C$3:$F$100,MATCH($F24,DTM!$C$3:$C$100,0),MATCH(Y$8,DTM!$C$3:$F$3,0)),"")</f>
        <v>27.653617945007234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216"/>
      <c r="AD24" s="232">
        <f t="shared" ca="1" si="1"/>
        <v>82.944090391571947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216"/>
      <c r="AD25" s="232">
        <f t="shared" si="1"/>
        <v>496.30994952000003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26340.390903690721</v>
      </c>
      <c r="X36" s="215"/>
      <c r="Y36" s="218"/>
      <c r="Z36" s="219"/>
      <c r="AA36" s="219"/>
      <c r="AB36" s="219"/>
      <c r="AC36" s="219"/>
      <c r="AD36" s="220">
        <f ca="1">SUM(AD13:AD34)</f>
        <v>28764.365691287348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26340.390903690721</v>
      </c>
      <c r="X39" s="215"/>
      <c r="Y39" s="229"/>
      <c r="Z39" s="64"/>
      <c r="AA39" s="64"/>
      <c r="AB39" s="64"/>
      <c r="AC39" s="64"/>
      <c r="AD39" s="230">
        <f ca="1">SUM(AD36:AD37)</f>
        <v>28764.365691287348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7.1780364600000004</v>
      </c>
      <c r="AC58" s="216"/>
      <c r="AD58" s="232">
        <f t="shared" ref="AD58:AD79" si="6">IFERROR(AB58*$P58,"")</f>
        <v>7.1780364600000004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72.269908466819246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53.816527745029191</v>
      </c>
      <c r="V59" s="216"/>
      <c r="W59" s="232">
        <f t="shared" ca="1" si="5"/>
        <v>4.8434874970526272</v>
      </c>
      <c r="X59" s="9"/>
      <c r="Y59" s="234">
        <f>IF($F59&lt;&gt;"",INDEX(DTM!$C$3:$F$100,MATCH($F59,DTM!$C$3:$C$100,0),MATCH(Y$8,DTM!$C$3:$F$3,0)),"")</f>
        <v>22.830861070911723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0.79820999999999998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17.558652126449893</v>
      </c>
      <c r="AC59" s="216"/>
      <c r="AD59" s="232">
        <f t="shared" ca="1" si="6"/>
        <v>1.5802786913804903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11.105958082052627</v>
      </c>
      <c r="X81" s="215"/>
      <c r="Y81" s="218"/>
      <c r="Z81" s="219"/>
      <c r="AA81" s="219"/>
      <c r="AB81" s="219"/>
      <c r="AC81" s="219"/>
      <c r="AD81" s="220">
        <f ca="1">SUM(AD58:AD79)</f>
        <v>8.75831515138049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11.105958082052627</v>
      </c>
      <c r="X84" s="215"/>
      <c r="Y84" s="229"/>
      <c r="Z84" s="64"/>
      <c r="AA84" s="64"/>
      <c r="AB84" s="64"/>
      <c r="AC84" s="64"/>
      <c r="AD84" s="230">
        <f ca="1">SUM(AD81:AD82)</f>
        <v>8.75831515138049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4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GO</v>
      </c>
      <c r="E3" s="208" t="str">
        <f>RESUMO!F5</f>
        <v>MG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109.625</v>
      </c>
      <c r="E4" s="378">
        <f t="shared" si="0"/>
        <v>27.653617945007234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23.035102974828373</v>
      </c>
      <c r="E5" s="378">
        <f t="shared" si="0"/>
        <v>21.972009165460683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71.325000000000003</v>
      </c>
      <c r="E7" s="378">
        <f t="shared" si="0"/>
        <v>57.616714905933435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72.269908466819246</v>
      </c>
      <c r="E8" s="378">
        <f t="shared" si="0"/>
        <v>22.830861070911723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71.325000000000003</v>
      </c>
      <c r="E11" s="378">
        <f t="shared" si="0"/>
        <v>57.616714905933435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109.625</v>
      </c>
      <c r="E12" s="378">
        <f t="shared" si="0"/>
        <v>27.653617945007234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71.325000000000003</v>
      </c>
      <c r="E14" s="378">
        <f t="shared" si="0"/>
        <v>57.616714905933435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23.035102974828373</v>
      </c>
      <c r="E16" s="378">
        <f t="shared" si="0"/>
        <v>19.662337192474673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23.035102974828373</v>
      </c>
      <c r="E17" s="378">
        <f t="shared" si="0"/>
        <v>21.972009165460683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109.625</v>
      </c>
      <c r="E18" s="378">
        <f t="shared" si="0"/>
        <v>27.653617945007234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72.269908466819246</v>
      </c>
      <c r="E19" s="378">
        <f t="shared" si="0"/>
        <v>22.830861070911723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23.035102974828373</v>
      </c>
      <c r="E21" s="378">
        <f t="shared" si="0"/>
        <v>19.662337192474673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23.035102974828373</v>
      </c>
      <c r="E22" s="378">
        <f t="shared" si="0"/>
        <v>19.662337192474673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72.269908466819246</v>
      </c>
      <c r="E24" s="378">
        <f t="shared" si="3"/>
        <v>22.830861070911723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72.269908466819246</v>
      </c>
      <c r="E25" s="378">
        <f t="shared" si="3"/>
        <v>22.830861070911723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GO</v>
      </c>
      <c r="M2" s="235" t="str">
        <f>RESUMO!F5</f>
        <v>MG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GO</v>
      </c>
      <c r="F2" s="241" t="str">
        <f>RESUMO!F5</f>
        <v>MG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GO</v>
      </c>
      <c r="J3" s="241" t="str">
        <f>RESUMO!F5</f>
        <v>MG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2013-04-24T19:52:40Z</dcterms:modified>
</cp:coreProperties>
</file>